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econ\МУиПСИ\ЦЕЛЕВЫЕ ПРОГРАММЫ\МП\2024\Отчет\2024\годовой отчет об исполнении МП_2024\"/>
    </mc:Choice>
  </mc:AlternateContent>
  <bookViews>
    <workbookView xWindow="0" yWindow="0" windowWidth="22260" windowHeight="12645" activeTab="1"/>
  </bookViews>
  <sheets>
    <sheet name="Сводная таблица" sheetId="1" r:id="rId1"/>
    <sheet name="на 31.12.2024" sheetId="2" r:id="rId2"/>
    <sheet name="в пояснит" sheetId="3" r:id="rId3"/>
  </sheets>
  <definedNames>
    <definedName name="Z_01213723_3EAA_4ED7_A92F_00D6F081D28E_.wvu.Cols" localSheetId="2" hidden="1">'в пояснит'!#REF!</definedName>
    <definedName name="Z_01213723_3EAA_4ED7_A92F_00D6F081D28E_.wvu.PrintArea" localSheetId="2" hidden="1">'в пояснит'!$A$1:$E$18</definedName>
    <definedName name="Z_06D3381E_4E9A_4CD2_91D0_80D5B6635FB3_.wvu.PrintArea" localSheetId="2" hidden="1">'в пояснит'!$A$1:$E$18</definedName>
    <definedName name="Z_06D3381E_4E9A_4CD2_91D0_80D5B6635FB3_.wvu.PrintArea" localSheetId="1" hidden="1">'на 31.12.2024'!$A$2:$Y$582</definedName>
    <definedName name="Z_06D3381E_4E9A_4CD2_91D0_80D5B6635FB3_.wvu.PrintTitles" localSheetId="1" hidden="1">'на 31.12.2024'!$4:$7</definedName>
    <definedName name="Z_06D3381E_4E9A_4CD2_91D0_80D5B6635FB3_.wvu.Rows" localSheetId="1" hidden="1">'на 31.12.2024'!$9:$36,'на 31.12.2024'!$56:$73,'на 31.12.2024'!$75:$124,'на 31.12.2024'!$132:$136,'на 31.12.2024'!$138:$142,'на 31.12.2024'!$144:$159,'на 31.12.2024'!$176:$189,'на 31.12.2024'!$191:$237,'на 31.12.2024'!$239:$242,'на 31.12.2024'!$244:$247,'на 31.12.2024'!$249:$260,'на 31.12.2024'!$262:$273,'на 31.12.2024'!$275:$290,'на 31.12.2024'!$293:$522,'на 31.12.2024'!$533:$537,'на 31.12.2024'!$541:$544,'на 31.12.2024'!$546:$552,'на 31.12.2024'!$554:$573,'на 31.12.2024'!$575:$577</definedName>
    <definedName name="Z_06D3381E_4E9A_4CD2_91D0_80D5B6635FB3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0EDCEEB0_5F69_40F6_A416_222F701ED638_.wvu.Cols" localSheetId="2" hidden="1">'в пояснит'!#REF!</definedName>
    <definedName name="Z_0EDCEEB0_5F69_40F6_A416_222F701ED638_.wvu.PrintArea" localSheetId="2" hidden="1">'в пояснит'!$A$1:$E$18</definedName>
    <definedName name="Z_0EE28E29_060B_4D35_82AC_765C8745749A_.wvu.PrintArea" localSheetId="2" hidden="1">'в пояснит'!$A$1:$E$18</definedName>
    <definedName name="Z_0EE28E29_060B_4D35_82AC_765C8745749A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0EE28E29_060B_4D35_82AC_765C8745749A_.wvu.Rows" localSheetId="0" hidden="1">'Сводная таблица'!$8:$11,'Сводная таблица'!$14:$16,'Сводная таблица'!$18:$24,'Сводная таблица'!$31:$34,'Сводная таблица'!$36:$38,'Сводная таблица'!$41:$44,'Сводная таблица'!$47:$50,'Сводная таблица'!$54:$57,'Сводная таблица'!$63:$64,'Сводная таблица'!$66:$71</definedName>
    <definedName name="Z_121ABF92_36D7_4E68_9644_F9185C8A7346_.wvu.PrintArea" localSheetId="2" hidden="1">'в пояснит'!$A$1:$E$18</definedName>
    <definedName name="Z_121ABF92_36D7_4E68_9644_F9185C8A7346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121ABF92_36D7_4E68_9644_F9185C8A7346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2D63C0A7_76E5_4F41_AEE6_A78B4171B5C0_.wvu.PrintArea" localSheetId="2" hidden="1">'в пояснит'!$A$1:$E$18</definedName>
    <definedName name="Z_2D63C0A7_76E5_4F41_AEE6_A78B4171B5C0_.wvu.PrintArea" localSheetId="1" hidden="1">'на 31.12.2024'!$A$2:$V$582</definedName>
    <definedName name="Z_2D63C0A7_76E5_4F41_AEE6_A78B4171B5C0_.wvu.PrintArea" localSheetId="0" hidden="1">'Сводная таблица'!$A$1:$N$73</definedName>
    <definedName name="Z_2D63C0A7_76E5_4F41_AEE6_A78B4171B5C0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2D63C0A7_76E5_4F41_AEE6_A78B4171B5C0_.wvu.Rows" localSheetId="0" hidden="1">'Сводная таблица'!$8:$11,'Сводная таблица'!$14:$16,'Сводная таблица'!$18:$27,'Сводная таблица'!$31:$34,'Сводная таблица'!$36:$38,'Сводная таблица'!$41:$44,'Сводная таблица'!$47:$50,'Сводная таблица'!$54:$57,'Сводная таблица'!$63:$64,'Сводная таблица'!$66:$71</definedName>
    <definedName name="Z_564F9D67_E7F5_4E86_A969_C0B0A4EB73FB_.wvu.Cols" localSheetId="2" hidden="1">'в пояснит'!#REF!</definedName>
    <definedName name="Z_564F9D67_E7F5_4E86_A969_C0B0A4EB73FB_.wvu.PrintArea" localSheetId="2" hidden="1">'в пояснит'!$A$1:$E$18</definedName>
    <definedName name="Z_5A90024E_21EF_4CCB_9F88_094AEF1AF0E4_.wvu.Cols" localSheetId="2" hidden="1">'в пояснит'!#REF!</definedName>
    <definedName name="Z_5A90024E_21EF_4CCB_9F88_094AEF1AF0E4_.wvu.PrintArea" localSheetId="2" hidden="1">'в пояснит'!$A$1:$E$18</definedName>
    <definedName name="Z_5DD81246_1D10_4957_8AEA_C02CCE50556A_.wvu.Cols" localSheetId="2" hidden="1">'в пояснит'!#REF!</definedName>
    <definedName name="Z_5DD81246_1D10_4957_8AEA_C02CCE50556A_.wvu.PrintArea" localSheetId="2" hidden="1">'в пояснит'!$A$1:$E$18</definedName>
    <definedName name="Z_5F62F038_BE48_44AE_B144_B93646FFAFE4_.wvu.Cols" localSheetId="2" hidden="1">'в пояснит'!#REF!</definedName>
    <definedName name="Z_5F62F038_BE48_44AE_B144_B93646FFAFE4_.wvu.PrintArea" localSheetId="2" hidden="1">'в пояснит'!$A$1:$E$18</definedName>
    <definedName name="Z_744A4D82_1676_421E_A2BE_8E4AB97B5F4A_.wvu.Cols" localSheetId="2" hidden="1">'в пояснит'!#REF!,'в пояснит'!$D:$D,'в пояснит'!$E:$E,'в пояснит'!#REF!</definedName>
    <definedName name="Z_744A4D82_1676_421E_A2BE_8E4AB97B5F4A_.wvu.PrintArea" localSheetId="2" hidden="1">'в пояснит'!$A$1:$E$18</definedName>
    <definedName name="Z_7667805E_4A0B_4C76_AD87_6EA86A745648_.wvu.Cols" localSheetId="2" hidden="1">'в пояснит'!#REF!</definedName>
    <definedName name="Z_7667805E_4A0B_4C76_AD87_6EA86A745648_.wvu.Cols" localSheetId="1" hidden="1">'на 31.12.2024'!$C:$D</definedName>
    <definedName name="Z_7667805E_4A0B_4C76_AD87_6EA86A745648_.wvu.PrintArea" localSheetId="2" hidden="1">'в пояснит'!$A$1:$E$18</definedName>
    <definedName name="Z_7667805E_4A0B_4C76_AD87_6EA86A745648_.wvu.Rows" localSheetId="1" hidden="1">'на 31.12.2024'!$9:$36,'на 31.12.2024'!$38:$54,'на 31.12.2024'!$56:$73,'на 31.12.2024'!$75:$128,'на 31.12.2024'!$132:$136,'на 31.12.2024'!$138:$142,'на 31.12.2024'!$144:$159,'на 31.12.2024'!$161:$174,'на 31.12.2024'!$176:$189,'на 31.12.2024'!$191:$237,'на 31.12.2024'!$239:$242,'на 31.12.2024'!$244:$247,'на 31.12.2024'!$249:$260,'на 31.12.2024'!$262:$268,'на 31.12.2024'!$269:$273,'на 31.12.2024'!$275:$290,'на 31.12.2024'!$293:$522,'на 31.12.2024'!$524:$531,'на 31.12.2024'!$533:$539,'на 31.12.2024'!$541:$544,'на 31.12.2024'!$546:$552,'на 31.12.2024'!$554:$577</definedName>
    <definedName name="Z_817B7083_1C84_4292_9C78_E5A6B4639FF3_.wvu.Cols" localSheetId="2" hidden="1">'в пояснит'!#REF!</definedName>
    <definedName name="Z_817B7083_1C84_4292_9C78_E5A6B4639FF3_.wvu.PrintArea" localSheetId="2" hidden="1">'в пояснит'!$A$1:$E$18</definedName>
    <definedName name="Z_8D059A68_A3A4_411D_B7D0_9341BF443FBD_.wvu.Cols" localSheetId="2" hidden="1">'в пояснит'!#REF!</definedName>
    <definedName name="Z_8D059A68_A3A4_411D_B7D0_9341BF443FBD_.wvu.PrintArea" localSheetId="2" hidden="1">'в пояснит'!$A$1:$E$18</definedName>
    <definedName name="Z_94F29336_6133_4DA3_BB99_1EEB58A742EE_.wvu.Cols" localSheetId="2" hidden="1">'в пояснит'!#REF!</definedName>
    <definedName name="Z_94F29336_6133_4DA3_BB99_1EEB58A742EE_.wvu.PrintArea" localSheetId="2" hidden="1">'в пояснит'!$A$1:$E$18</definedName>
    <definedName name="Z_97C86839_0ED5_4DAA_A429_E2FAA7179779_.wvu.Cols" localSheetId="2" hidden="1">'в пояснит'!#REF!</definedName>
    <definedName name="Z_97C86839_0ED5_4DAA_A429_E2FAA7179779_.wvu.PrintArea" localSheetId="2" hidden="1">'в пояснит'!$A$1:$E$18</definedName>
    <definedName name="Z_9E5C6C00_D157_4E0E_A800_C6A6F5D54E49_.wvu.Cols" localSheetId="2" hidden="1">'в пояснит'!#REF!</definedName>
    <definedName name="Z_9E5C6C00_D157_4E0E_A800_C6A6F5D54E49_.wvu.PrintArea" localSheetId="2" hidden="1">'в пояснит'!$A$1:$E$18</definedName>
    <definedName name="Z_AA4B1862_1831_49B8_97DE_355B6BF26E91_.wvu.Cols" localSheetId="2" hidden="1">'в пояснит'!#REF!</definedName>
    <definedName name="Z_AA4B1862_1831_49B8_97DE_355B6BF26E91_.wvu.PrintArea" localSheetId="2" hidden="1">'в пояснит'!$A$1:$E$18</definedName>
    <definedName name="Z_B1B89D47_4C76_4708_9E3D_A593E64446B2_.wvu.PrintArea" localSheetId="2" hidden="1">'в пояснит'!$A$1:$E$18</definedName>
    <definedName name="Z_B1B89D47_4C76_4708_9E3D_A593E64446B2_.wvu.PrintArea" localSheetId="1" hidden="1">'на 31.12.2024'!$A$2:$V$582</definedName>
    <definedName name="Z_B1B89D47_4C76_4708_9E3D_A593E64446B2_.wvu.PrintArea" localSheetId="0" hidden="1">'Сводная таблица'!$A$1:$N$73</definedName>
    <definedName name="Z_B1B89D47_4C76_4708_9E3D_A593E64446B2_.wvu.PrintTitles" localSheetId="1" hidden="1">'на 31.12.2024'!$4:$7</definedName>
    <definedName name="Z_B1B89D47_4C76_4708_9E3D_A593E64446B2_.wvu.PrintTitles" localSheetId="0" hidden="1">'Сводная таблица'!$4:$6</definedName>
    <definedName name="Z_B5FF003F_0BC7_4EE1_9854_E98C818E7D2E_.wvu.Cols" localSheetId="2" hidden="1">'в пояснит'!#REF!</definedName>
    <definedName name="Z_B5FF003F_0BC7_4EE1_9854_E98C818E7D2E_.wvu.PrintArea" localSheetId="2" hidden="1">'в пояснит'!$A$1:$E$18</definedName>
    <definedName name="Z_B6FCE550_B23C_41E8_B81C_EF1F60597DE5_.wvu.Cols" localSheetId="2" hidden="1">'в пояснит'!#REF!</definedName>
    <definedName name="Z_B6FCE550_B23C_41E8_B81C_EF1F60597DE5_.wvu.PrintArea" localSheetId="2" hidden="1">'в пояснит'!$A$1:$E$18</definedName>
    <definedName name="Z_B8C265A0_6B4A_41EE_93A9_006A54096298_.wvu.PrintArea" localSheetId="2" hidden="1">'в пояснит'!$A$1:$E$18</definedName>
    <definedName name="Z_B8C265A0_6B4A_41EE_93A9_006A54096298_.wvu.PrintArea" localSheetId="1" hidden="1">'на 31.12.2024'!$A$2:$V$588</definedName>
    <definedName name="Z_B8C265A0_6B4A_41EE_93A9_006A54096298_.wvu.PrintArea" localSheetId="0" hidden="1">'Сводная таблица'!$A$1:$S$73</definedName>
    <definedName name="Z_C2AB056B_B9F3_4013_B2D9_6E49598EAD39_.wvu.Cols" localSheetId="2" hidden="1">'в пояснит'!#REF!</definedName>
    <definedName name="Z_C2AB056B_B9F3_4013_B2D9_6E49598EAD39_.wvu.PrintArea" localSheetId="2" hidden="1">'в пояснит'!$A$1:$E$18</definedName>
    <definedName name="Z_C84627C5_122C_4542_A0FA_6B798B93E99E_.wvu.PrintArea" localSheetId="2" hidden="1">'в пояснит'!$A$1:$E$18</definedName>
    <definedName name="Z_C84627C5_122C_4542_A0FA_6B798B93E99E_.wvu.PrintArea" localSheetId="1" hidden="1">'на 31.12.2024'!$A$2:$V$582</definedName>
    <definedName name="Z_C84627C5_122C_4542_A0FA_6B798B93E99E_.wvu.PrintArea" localSheetId="0" hidden="1">'Сводная таблица'!$A$1:$N$73</definedName>
    <definedName name="Z_C84627C5_122C_4542_A0FA_6B798B93E99E_.wvu.PrintTitles" localSheetId="1" hidden="1">'на 31.12.2024'!$4:$7</definedName>
    <definedName name="Z_C84627C5_122C_4542_A0FA_6B798B93E99E_.wvu.PrintTitles" localSheetId="0" hidden="1">'Сводная таблица'!$4:$6</definedName>
    <definedName name="Z_C84627C5_122C_4542_A0FA_6B798B93E99E_.wvu.Rows" localSheetId="1" hidden="1">'на 31.12.2024'!$9:$36,'на 31.12.2024'!$38:$54,'на 31.12.2024'!$56:$73,'на 31.12.2024'!$75:$130,'на 31.12.2024'!$132:$136,'на 31.12.2024'!$138:$142,'на 31.12.2024'!$144:$159,'на 31.12.2024'!$161:$174,'на 31.12.2024'!$176:$189,'на 31.12.2024'!$191:$237,'на 31.12.2024'!$239:$242,'на 31.12.2024'!$244:$247,'на 31.12.2024'!$249:$260,'на 31.12.2024'!$262:$273,'на 31.12.2024'!$275:$291,'на 31.12.2024'!$293:$522,'на 31.12.2024'!$524:$531,'на 31.12.2024'!$533:$539,'на 31.12.2024'!$541:$544,'на 31.12.2024'!$546:$552,'на 31.12.2024'!$554:$577</definedName>
    <definedName name="Z_DAE0D40F_90FB_4FCB_858C_FCE2128303C8_.wvu.Cols" localSheetId="2" hidden="1">'в пояснит'!#REF!</definedName>
    <definedName name="Z_DAE0D40F_90FB_4FCB_858C_FCE2128303C8_.wvu.PrintArea" localSheetId="2" hidden="1">'в пояснит'!$A$1:$E$18</definedName>
    <definedName name="Z_DC1A5038_347E_4B57_BA1A_E1B45AD577C9_.wvu.Cols" localSheetId="2" hidden="1">'в пояснит'!#REF!</definedName>
    <definedName name="Z_DC1A5038_347E_4B57_BA1A_E1B45AD577C9_.wvu.PrintArea" localSheetId="2" hidden="1">'в пояснит'!$A$1:$E$18</definedName>
    <definedName name="Z_E402422B_6063_496C_91BA_DCFDD7456244_.wvu.Cols" localSheetId="2" hidden="1">'в пояснит'!#REF!</definedName>
    <definedName name="Z_E402422B_6063_496C_91BA_DCFDD7456244_.wvu.PrintArea" localSheetId="2" hidden="1">'в пояснит'!$A$1:$E$18</definedName>
    <definedName name="Z_EBC96EDF_636F_4A98_895D_E697C8A300B3_.wvu.Cols" localSheetId="2" hidden="1">'в пояснит'!#REF!</definedName>
    <definedName name="Z_EBC96EDF_636F_4A98_895D_E697C8A300B3_.wvu.PrintArea" localSheetId="2" hidden="1">'в пояснит'!$A$1:$E$18</definedName>
    <definedName name="Z_EBFECBD6_D2CF_49B0_9EB3_DECD68380003_.wvu.Cols" localSheetId="2" hidden="1">'в пояснит'!#REF!</definedName>
    <definedName name="Z_EBFECBD6_D2CF_49B0_9EB3_DECD68380003_.wvu.PrintArea" localSheetId="2" hidden="1">'в пояснит'!$A$1:$E$18</definedName>
    <definedName name="Z_F33B6021_AD2C_4F68_80CF_D511B2316995_.wvu.Cols" localSheetId="2" hidden="1">'в пояснит'!#REF!</definedName>
    <definedName name="Z_F33B6021_AD2C_4F68_80CF_D511B2316995_.wvu.PrintArea" localSheetId="2" hidden="1">'в пояснит'!$A$1:$E$18</definedName>
    <definedName name="_xlnm.Print_Titles" localSheetId="1">'на 31.12.2024'!$4:$7</definedName>
    <definedName name="_xlnm.Print_Titles" localSheetId="0">'Сводная таблица'!$4:$6</definedName>
    <definedName name="_xlnm.Print_Area" localSheetId="2">'в пояснит'!$A$1:$E$18</definedName>
    <definedName name="_xlnm.Print_Area" localSheetId="1">'на 31.12.2024'!$A$1:$V$582</definedName>
    <definedName name="_xlnm.Print_Area" localSheetId="0">'Сводная таблица'!$A$1:$N$73</definedName>
  </definedNames>
  <calcPr calcId="152511"/>
  <customWorkbookViews>
    <customWorkbookView name="Морозова Ольга Ивановна - Личное представление" guid="{B8C265A0-6B4A-41EE-93A9-006A54096298}" mergeInterval="0" personalView="1" maximized="1" xWindow="-8" yWindow="-8" windowWidth="1936" windowHeight="1056" activeSheetId="2"/>
    <customWorkbookView name="Денисова Ирина Николаевна - Личное представление" guid="{0EE28E29-060B-4D35-82AC-765C8745749A}" mergeInterval="0" personalView="1" xWindow="74" yWindow="41" windowWidth="1673" windowHeight="1019" tabRatio="601" activeSheetId="2"/>
    <customWorkbookView name="Бабенко Юлия Викторовна - Личное представление" guid="{C84627C5-122C-4542-A0FA-6B798B93E99E}" mergeInterval="0" personalView="1" maximized="1" xWindow="-8" yWindow="-8" windowWidth="1936" windowHeight="1034" activeSheetId="2"/>
    <customWorkbookView name="Кулешова Юлия Ивановна - Личное представление" guid="{7667805E-4A0B-4C76-AD87-6EA86A745648}" mergeInterval="0" personalView="1" maximized="1" xWindow="-8" yWindow="-8" windowWidth="1936" windowHeight="1056" activeSheetId="2"/>
    <customWorkbookView name="Царева Елена Константиновна - Личное представление" guid="{2D63C0A7-76E5-4F41-AEE6-A78B4171B5C0}" mergeInterval="0" personalView="1" windowWidth="1251" windowHeight="1046" tabRatio="601" activeSheetId="2"/>
    <customWorkbookView name="Калашнюк Полина Сергеевна - Личное представление" guid="{121ABF92-36D7-4E68-9644-F9185C8A7346}" mergeInterval="0" personalView="1" xWindow="30" yWindow="38" windowWidth="1634" windowHeight="928" activeSheetId="2"/>
    <customWorkbookView name="Алекна Светлана Павловна - Личное представление" guid="{06D3381E-4E9A-4CD2-91D0-80D5B6635FB3}" mergeInterval="0" personalView="1" xWindow="799" yWindow="33" windowWidth="717" windowHeight="1038" activeSheetId="2"/>
    <customWorkbookView name="Гарбарук Татьяна Сергеевна - Личное представление" guid="{B1B89D47-4C76-4708-9E3D-A593E64446B2}" mergeInterval="0" personalView="1" maximized="1" xWindow="-8" yWindow="-8" windowWidth="1936" windowHeight="1056" activeSheetId="2"/>
  </customWorkbookViews>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92" i="2" l="1"/>
  <c r="U392" i="2"/>
  <c r="V392" i="2" l="1"/>
  <c r="T84" i="2"/>
  <c r="U84" i="2"/>
  <c r="I76" i="2"/>
  <c r="J76" i="2"/>
  <c r="H76" i="2"/>
  <c r="V84" i="2" l="1"/>
  <c r="X524" i="2"/>
  <c r="W524" i="2"/>
  <c r="U247" i="2" l="1"/>
  <c r="U246" i="2"/>
  <c r="U245" i="2"/>
  <c r="U244" i="2"/>
  <c r="T246" i="2"/>
  <c r="T245" i="2"/>
  <c r="T244" i="2"/>
  <c r="K244" i="2"/>
  <c r="K245" i="2"/>
  <c r="K246" i="2"/>
  <c r="K247" i="2"/>
  <c r="J251" i="2"/>
  <c r="I251" i="2"/>
  <c r="L562" i="2"/>
  <c r="M562" i="2"/>
  <c r="V244" i="2" l="1"/>
  <c r="V245" i="2"/>
  <c r="V246" i="2"/>
  <c r="T64" i="2" l="1"/>
  <c r="N72" i="2"/>
  <c r="J63" i="2"/>
  <c r="I63" i="2"/>
  <c r="H63" i="2"/>
  <c r="J58" i="2"/>
  <c r="T107" i="2" l="1"/>
  <c r="U107" i="2"/>
  <c r="T108" i="2"/>
  <c r="U108" i="2"/>
  <c r="T109" i="2"/>
  <c r="U109" i="2"/>
  <c r="T110" i="2"/>
  <c r="U110" i="2"/>
  <c r="U106" i="2"/>
  <c r="T106" i="2"/>
  <c r="Q105" i="2"/>
  <c r="R105" i="2"/>
  <c r="U105" i="2" s="1"/>
  <c r="P105" i="2"/>
  <c r="T105" i="2" s="1"/>
  <c r="S107" i="2"/>
  <c r="S108" i="2"/>
  <c r="S109" i="2"/>
  <c r="S110" i="2"/>
  <c r="S106" i="2"/>
  <c r="V107" i="2" l="1"/>
  <c r="V109" i="2"/>
  <c r="S105" i="2"/>
  <c r="V110" i="2"/>
  <c r="V108" i="2"/>
  <c r="V105" i="2"/>
  <c r="V106" i="2"/>
  <c r="I95" i="2" l="1"/>
  <c r="I94" i="2"/>
  <c r="I88" i="2"/>
  <c r="K142" i="2" l="1"/>
  <c r="U140" i="2" l="1"/>
  <c r="H527" i="2" l="1"/>
  <c r="U529" i="2" l="1"/>
  <c r="T529" i="2"/>
  <c r="M530" i="2"/>
  <c r="N530" i="2"/>
  <c r="L530" i="2"/>
  <c r="M528" i="2"/>
  <c r="N528" i="2"/>
  <c r="L528" i="2"/>
  <c r="N524" i="2"/>
  <c r="L524" i="2"/>
  <c r="V529" i="2" l="1"/>
  <c r="R30" i="2" l="1"/>
  <c r="Q30" i="2"/>
  <c r="P30" i="2"/>
  <c r="N30" i="2"/>
  <c r="M30" i="2"/>
  <c r="L30" i="2"/>
  <c r="J30" i="2"/>
  <c r="I30" i="2"/>
  <c r="H30" i="2"/>
  <c r="G31" i="2"/>
  <c r="G30" i="2" s="1"/>
  <c r="G29" i="2" s="1"/>
  <c r="T43" i="2"/>
  <c r="U43" i="2"/>
  <c r="K43" i="2"/>
  <c r="V43" i="2" l="1"/>
  <c r="I209" i="2"/>
  <c r="J209" i="2"/>
  <c r="H209" i="2"/>
  <c r="K198" i="2" l="1"/>
  <c r="X565" i="2" l="1"/>
  <c r="W565" i="2"/>
  <c r="Y565" i="2" l="1"/>
  <c r="A479" i="2"/>
  <c r="K479" i="2"/>
  <c r="O479" i="2"/>
  <c r="S479" i="2"/>
  <c r="U479" i="2"/>
  <c r="T479" i="2" l="1"/>
  <c r="V479" i="2" s="1"/>
  <c r="Y553" i="2"/>
  <c r="X553" i="2"/>
  <c r="K392" i="2"/>
  <c r="AA553" i="2" l="1"/>
  <c r="M567" i="2"/>
  <c r="N567" i="2"/>
  <c r="N569" i="2"/>
  <c r="N565" i="2"/>
  <c r="N562" i="2" l="1"/>
  <c r="N557" i="2"/>
  <c r="M557" i="2"/>
  <c r="L557" i="2"/>
  <c r="M524" i="2" l="1"/>
  <c r="S574" i="2" l="1"/>
  <c r="O526" i="2"/>
  <c r="K526" i="2"/>
  <c r="O204" i="2"/>
  <c r="S204" i="2"/>
  <c r="S229" i="2"/>
  <c r="O229" i="2"/>
  <c r="T198" i="2"/>
  <c r="U198" i="2"/>
  <c r="S198" i="2"/>
  <c r="O198" i="2"/>
  <c r="V198" i="2" l="1"/>
  <c r="K83" i="2"/>
  <c r="S39" i="2"/>
  <c r="O39" i="2"/>
  <c r="S42" i="2"/>
  <c r="S43" i="2"/>
  <c r="S44" i="2"/>
  <c r="S45" i="2"/>
  <c r="O42" i="2"/>
  <c r="O43" i="2"/>
  <c r="O44" i="2"/>
  <c r="O45" i="2"/>
  <c r="S50" i="2"/>
  <c r="O50" i="2"/>
  <c r="S62" i="2"/>
  <c r="S63" i="2"/>
  <c r="S64" i="2"/>
  <c r="O62" i="2"/>
  <c r="O63" i="2"/>
  <c r="O64" i="2"/>
  <c r="U562" i="2" l="1"/>
  <c r="D6" i="3" l="1"/>
  <c r="U221" i="2" l="1"/>
  <c r="T221" i="2"/>
  <c r="V221" i="2" l="1"/>
  <c r="J249" i="2" l="1"/>
  <c r="U574" i="2" l="1"/>
  <c r="T574" i="2"/>
  <c r="R569" i="2"/>
  <c r="K556" i="2"/>
  <c r="J200" i="2"/>
  <c r="U45" i="2"/>
  <c r="T45" i="2"/>
  <c r="U44" i="2"/>
  <c r="T44" i="2"/>
  <c r="J40" i="2"/>
  <c r="H40" i="2"/>
  <c r="U39" i="2"/>
  <c r="T39" i="2"/>
  <c r="K39" i="2"/>
  <c r="V39" i="2" l="1"/>
  <c r="V574" i="2"/>
  <c r="T526" i="2" l="1"/>
  <c r="R367" i="2" l="1"/>
  <c r="Q367" i="2"/>
  <c r="P367" i="2"/>
  <c r="N367" i="2"/>
  <c r="M367" i="2"/>
  <c r="L367" i="2"/>
  <c r="S367" i="2" l="1"/>
  <c r="O367" i="2"/>
  <c r="U488" i="2"/>
  <c r="U489" i="2"/>
  <c r="U490" i="2"/>
  <c r="U492" i="2"/>
  <c r="U494" i="2"/>
  <c r="U495" i="2"/>
  <c r="J485" i="2"/>
  <c r="J484" i="2" s="1"/>
  <c r="T389" i="2" l="1"/>
  <c r="S389" i="2"/>
  <c r="O389" i="2"/>
  <c r="R387" i="2"/>
  <c r="Q387" i="2"/>
  <c r="P387" i="2"/>
  <c r="N387" i="2"/>
  <c r="M387" i="2"/>
  <c r="L387" i="2"/>
  <c r="I387" i="2"/>
  <c r="J387" i="2"/>
  <c r="H387" i="2"/>
  <c r="U389" i="2"/>
  <c r="K389" i="2"/>
  <c r="U368" i="2"/>
  <c r="T368" i="2"/>
  <c r="V389" i="2" l="1"/>
  <c r="U387" i="2"/>
  <c r="T387" i="2"/>
  <c r="S387" i="2"/>
  <c r="V368" i="2"/>
  <c r="O387" i="2"/>
  <c r="U514" i="2"/>
  <c r="T514" i="2"/>
  <c r="U516" i="2"/>
  <c r="T516" i="2"/>
  <c r="U515" i="2"/>
  <c r="T515" i="2"/>
  <c r="S516" i="2"/>
  <c r="S515" i="2"/>
  <c r="S514" i="2"/>
  <c r="O516" i="2"/>
  <c r="O515" i="2"/>
  <c r="O514" i="2"/>
  <c r="R513" i="2"/>
  <c r="Q513" i="2"/>
  <c r="P513" i="2"/>
  <c r="N513" i="2"/>
  <c r="M513" i="2"/>
  <c r="L513" i="2"/>
  <c r="I513" i="2"/>
  <c r="J513" i="2"/>
  <c r="H513" i="2"/>
  <c r="K516" i="2"/>
  <c r="K515" i="2"/>
  <c r="K514" i="2"/>
  <c r="J519" i="2"/>
  <c r="J517" i="2"/>
  <c r="J493" i="2"/>
  <c r="U493" i="2" s="1"/>
  <c r="J491" i="2"/>
  <c r="U491" i="2" s="1"/>
  <c r="H487" i="2"/>
  <c r="J487" i="2"/>
  <c r="U487" i="2" s="1"/>
  <c r="H471" i="2"/>
  <c r="N446" i="2"/>
  <c r="J446" i="2"/>
  <c r="H446" i="2"/>
  <c r="V514" i="2" l="1"/>
  <c r="V387" i="2"/>
  <c r="U513" i="2"/>
  <c r="T513" i="2"/>
  <c r="S513" i="2"/>
  <c r="V516" i="2"/>
  <c r="V515" i="2"/>
  <c r="K513" i="2"/>
  <c r="O513" i="2"/>
  <c r="U28" i="2"/>
  <c r="V513" i="2" l="1"/>
  <c r="K146" i="2"/>
  <c r="S14" i="2"/>
  <c r="F26" i="2"/>
  <c r="J369" i="2" l="1"/>
  <c r="J367" i="2"/>
  <c r="U367" i="2" s="1"/>
  <c r="I367" i="2"/>
  <c r="T367" i="2" s="1"/>
  <c r="H367" i="2"/>
  <c r="K368" i="2"/>
  <c r="J363" i="2"/>
  <c r="H363" i="2"/>
  <c r="J362" i="2" l="1"/>
  <c r="V367" i="2"/>
  <c r="K367" i="2"/>
  <c r="M72" i="2" l="1"/>
  <c r="L72" i="2"/>
  <c r="T63" i="2"/>
  <c r="T62" i="2"/>
  <c r="U64" i="2"/>
  <c r="U63" i="2"/>
  <c r="J61" i="2"/>
  <c r="I61" i="2"/>
  <c r="H61" i="2"/>
  <c r="U62" i="2"/>
  <c r="J57" i="2"/>
  <c r="S534" i="2"/>
  <c r="F176" i="2"/>
  <c r="U524" i="2"/>
  <c r="O291" i="2"/>
  <c r="O290" i="2"/>
  <c r="S291" i="2"/>
  <c r="K291" i="2"/>
  <c r="K290" i="2"/>
  <c r="O288" i="2"/>
  <c r="J289" i="2"/>
  <c r="I289" i="2"/>
  <c r="H289" i="2"/>
  <c r="M289" i="2"/>
  <c r="H285" i="2"/>
  <c r="N282" i="2"/>
  <c r="N281" i="2" s="1"/>
  <c r="J282" i="2"/>
  <c r="J281" i="2" s="1"/>
  <c r="I282" i="2"/>
  <c r="I281" i="2" s="1"/>
  <c r="H282" i="2"/>
  <c r="H281" i="2" s="1"/>
  <c r="U291" i="2"/>
  <c r="T291" i="2"/>
  <c r="N289" i="2"/>
  <c r="L289" i="2"/>
  <c r="J285" i="2"/>
  <c r="V64" i="2" l="1"/>
  <c r="V63" i="2"/>
  <c r="O289" i="2"/>
  <c r="V291" i="2"/>
  <c r="V62" i="2"/>
  <c r="R220" i="2" l="1"/>
  <c r="Q220" i="2"/>
  <c r="P220" i="2"/>
  <c r="N220" i="2"/>
  <c r="M220" i="2"/>
  <c r="L220" i="2"/>
  <c r="K221" i="2"/>
  <c r="S220" i="2" l="1"/>
  <c r="R192" i="2" l="1"/>
  <c r="Q192" i="2"/>
  <c r="P192" i="2"/>
  <c r="N192" i="2"/>
  <c r="L192" i="2"/>
  <c r="M192" i="2"/>
  <c r="J192" i="2"/>
  <c r="I192" i="2"/>
  <c r="H192" i="2"/>
  <c r="T70" i="2" l="1"/>
  <c r="U70" i="2"/>
  <c r="S70" i="2"/>
  <c r="O70" i="2"/>
  <c r="K70" i="2"/>
  <c r="I15" i="1"/>
  <c r="H15" i="1"/>
  <c r="G15" i="1"/>
  <c r="D15" i="1"/>
  <c r="I48" i="2"/>
  <c r="I40" i="2" s="1"/>
  <c r="N507" i="2"/>
  <c r="R510" i="2"/>
  <c r="Q510" i="2"/>
  <c r="P510" i="2"/>
  <c r="N510" i="2"/>
  <c r="M510" i="2"/>
  <c r="L510" i="2"/>
  <c r="J510" i="2"/>
  <c r="S567" i="2"/>
  <c r="J15" i="1" l="1"/>
  <c r="O510" i="2"/>
  <c r="V70" i="2"/>
  <c r="L15" i="1"/>
  <c r="S510" i="2"/>
  <c r="I575" i="2"/>
  <c r="M575" i="2"/>
  <c r="P575" i="2"/>
  <c r="R575" i="2"/>
  <c r="N575" i="2"/>
  <c r="L575" i="2"/>
  <c r="J575" i="2"/>
  <c r="H575" i="2"/>
  <c r="Q575" i="2"/>
  <c r="T566" i="2"/>
  <c r="T567" i="2"/>
  <c r="L567" i="2"/>
  <c r="M565" i="2"/>
  <c r="L565" i="2"/>
  <c r="I565" i="2"/>
  <c r="T563" i="2"/>
  <c r="T560" i="2"/>
  <c r="U563" i="2"/>
  <c r="U566" i="2"/>
  <c r="U565" i="2"/>
  <c r="T562" i="2"/>
  <c r="P554" i="2"/>
  <c r="T557" i="2" l="1"/>
  <c r="T565" i="2"/>
  <c r="T575" i="2"/>
  <c r="G267" i="2"/>
  <c r="R129" i="2" l="1"/>
  <c r="Q129" i="2"/>
  <c r="P129" i="2"/>
  <c r="N129" i="2"/>
  <c r="M129" i="2"/>
  <c r="L129" i="2"/>
  <c r="J129" i="2"/>
  <c r="I129" i="2"/>
  <c r="C27" i="1" s="1"/>
  <c r="H129" i="2"/>
  <c r="T86" i="2"/>
  <c r="S87" i="2"/>
  <c r="O86" i="2"/>
  <c r="O87" i="2"/>
  <c r="K86" i="2"/>
  <c r="S86" i="2"/>
  <c r="U86" i="2"/>
  <c r="K87" i="2"/>
  <c r="T87" i="2"/>
  <c r="U87" i="2"/>
  <c r="O83" i="2"/>
  <c r="S83" i="2"/>
  <c r="T83" i="2"/>
  <c r="U83" i="2"/>
  <c r="R93" i="2"/>
  <c r="Q93" i="2"/>
  <c r="P93" i="2"/>
  <c r="N93" i="2"/>
  <c r="M93" i="2"/>
  <c r="L93" i="2"/>
  <c r="J93" i="2"/>
  <c r="I93" i="2"/>
  <c r="H93" i="2"/>
  <c r="O95" i="2"/>
  <c r="V87" i="2" l="1"/>
  <c r="E27" i="1"/>
  <c r="I27" i="1"/>
  <c r="U129" i="2"/>
  <c r="K129" i="2"/>
  <c r="G27" i="1"/>
  <c r="D27" i="1"/>
  <c r="H27" i="1"/>
  <c r="S129" i="2"/>
  <c r="V83" i="2"/>
  <c r="T93" i="2"/>
  <c r="T129" i="2"/>
  <c r="O129" i="2"/>
  <c r="V86" i="2"/>
  <c r="V129" i="2" l="1"/>
  <c r="U530" i="2"/>
  <c r="U528" i="2"/>
  <c r="C6" i="3" l="1"/>
  <c r="E6" i="3" s="1"/>
  <c r="T530" i="2"/>
  <c r="V530" i="2" s="1"/>
  <c r="T528" i="2" l="1"/>
  <c r="V528" i="2" s="1"/>
  <c r="M527" i="2"/>
  <c r="W525" i="2" s="1"/>
  <c r="W526" i="2" s="1"/>
  <c r="T524" i="2"/>
  <c r="U504" i="2" l="1"/>
  <c r="U506" i="2"/>
  <c r="S506" i="2"/>
  <c r="O506" i="2"/>
  <c r="U505" i="2"/>
  <c r="S505" i="2"/>
  <c r="O505" i="2"/>
  <c r="U503" i="2"/>
  <c r="S503" i="2"/>
  <c r="O503" i="2"/>
  <c r="U502" i="2"/>
  <c r="S502" i="2"/>
  <c r="O502" i="2"/>
  <c r="U501" i="2"/>
  <c r="S501" i="2"/>
  <c r="O501" i="2"/>
  <c r="U509" i="2"/>
  <c r="U508" i="2"/>
  <c r="R507" i="2"/>
  <c r="Q507" i="2"/>
  <c r="P507" i="2"/>
  <c r="M507" i="2"/>
  <c r="L507" i="2"/>
  <c r="J507" i="2"/>
  <c r="U500" i="2"/>
  <c r="R498" i="2"/>
  <c r="Q498" i="2"/>
  <c r="P498" i="2"/>
  <c r="N498" i="2"/>
  <c r="L498" i="2"/>
  <c r="J498" i="2"/>
  <c r="M498" i="2"/>
  <c r="H493" i="2"/>
  <c r="Q450" i="2"/>
  <c r="R454" i="2"/>
  <c r="Q454" i="2"/>
  <c r="P454" i="2"/>
  <c r="N454" i="2"/>
  <c r="M454" i="2"/>
  <c r="L454" i="2"/>
  <c r="J454" i="2"/>
  <c r="H454" i="2"/>
  <c r="R458" i="2"/>
  <c r="Q458" i="2"/>
  <c r="P458" i="2"/>
  <c r="N458" i="2"/>
  <c r="M458" i="2"/>
  <c r="L458" i="2"/>
  <c r="J458" i="2"/>
  <c r="H458" i="2"/>
  <c r="R462" i="2"/>
  <c r="Q462" i="2"/>
  <c r="P462" i="2"/>
  <c r="N462" i="2"/>
  <c r="M462" i="2"/>
  <c r="L462" i="2"/>
  <c r="J462" i="2"/>
  <c r="R471" i="2"/>
  <c r="Q471" i="2"/>
  <c r="P471" i="2"/>
  <c r="N471" i="2"/>
  <c r="M471" i="2"/>
  <c r="L471" i="2"/>
  <c r="J471" i="2"/>
  <c r="R456" i="2"/>
  <c r="Q456" i="2"/>
  <c r="P456" i="2"/>
  <c r="N456" i="2"/>
  <c r="M456" i="2"/>
  <c r="L456" i="2"/>
  <c r="J456" i="2"/>
  <c r="R474" i="2"/>
  <c r="Q474" i="2"/>
  <c r="P474" i="2"/>
  <c r="N474" i="2"/>
  <c r="M474" i="2"/>
  <c r="L474" i="2"/>
  <c r="J474" i="2"/>
  <c r="H474" i="2"/>
  <c r="R476" i="2"/>
  <c r="Q476" i="2"/>
  <c r="P476" i="2"/>
  <c r="N476" i="2"/>
  <c r="M476" i="2"/>
  <c r="L476" i="2"/>
  <c r="J476" i="2"/>
  <c r="U481" i="2"/>
  <c r="S481" i="2"/>
  <c r="O481" i="2"/>
  <c r="U480" i="2"/>
  <c r="S480" i="2"/>
  <c r="O480" i="2"/>
  <c r="U478" i="2"/>
  <c r="S478" i="2"/>
  <c r="O478" i="2"/>
  <c r="U477" i="2"/>
  <c r="S477" i="2"/>
  <c r="O477" i="2"/>
  <c r="U475" i="2"/>
  <c r="S475" i="2"/>
  <c r="O475" i="2"/>
  <c r="U473" i="2"/>
  <c r="S473" i="2"/>
  <c r="O473" i="2"/>
  <c r="U472" i="2"/>
  <c r="S472" i="2"/>
  <c r="O472" i="2"/>
  <c r="U470" i="2"/>
  <c r="S470" i="2"/>
  <c r="O470" i="2"/>
  <c r="U469" i="2"/>
  <c r="S469" i="2"/>
  <c r="O469" i="2"/>
  <c r="U468" i="2"/>
  <c r="S468" i="2"/>
  <c r="O468" i="2"/>
  <c r="U467" i="2"/>
  <c r="S467" i="2"/>
  <c r="O467" i="2"/>
  <c r="U466" i="2"/>
  <c r="S466" i="2"/>
  <c r="O466" i="2"/>
  <c r="U465" i="2"/>
  <c r="S465" i="2"/>
  <c r="O465" i="2"/>
  <c r="U464" i="2"/>
  <c r="S464" i="2"/>
  <c r="O464" i="2"/>
  <c r="U463" i="2"/>
  <c r="S463" i="2"/>
  <c r="O463" i="2"/>
  <c r="U461" i="2"/>
  <c r="S461" i="2"/>
  <c r="O461" i="2"/>
  <c r="U460" i="2"/>
  <c r="S460" i="2"/>
  <c r="O460" i="2"/>
  <c r="U459" i="2"/>
  <c r="S459" i="2"/>
  <c r="O459" i="2"/>
  <c r="H462" i="2"/>
  <c r="T473" i="2"/>
  <c r="U457" i="2"/>
  <c r="S457" i="2"/>
  <c r="O457" i="2"/>
  <c r="U455" i="2"/>
  <c r="S455" i="2"/>
  <c r="O455" i="2"/>
  <c r="H456" i="2"/>
  <c r="I456" i="2" s="1"/>
  <c r="K457" i="2"/>
  <c r="H450" i="2"/>
  <c r="U454" i="2" l="1"/>
  <c r="U476" i="2"/>
  <c r="K486" i="2"/>
  <c r="I485" i="2"/>
  <c r="U471" i="2"/>
  <c r="U462" i="2"/>
  <c r="U507" i="2"/>
  <c r="Q497" i="2"/>
  <c r="P497" i="2"/>
  <c r="M497" i="2"/>
  <c r="L497" i="2"/>
  <c r="N497" i="2"/>
  <c r="R497" i="2"/>
  <c r="J497" i="2"/>
  <c r="J496" i="2" s="1"/>
  <c r="U498" i="2"/>
  <c r="O456" i="2"/>
  <c r="O462" i="2"/>
  <c r="O454" i="2"/>
  <c r="O471" i="2"/>
  <c r="S458" i="2"/>
  <c r="K473" i="2"/>
  <c r="K456" i="2"/>
  <c r="S476" i="2"/>
  <c r="V473" i="2"/>
  <c r="K472" i="2"/>
  <c r="I471" i="2"/>
  <c r="K471" i="2" s="1"/>
  <c r="T472" i="2"/>
  <c r="V472" i="2" s="1"/>
  <c r="O458" i="2"/>
  <c r="S474" i="2"/>
  <c r="S471" i="2"/>
  <c r="O476" i="2"/>
  <c r="O474" i="2"/>
  <c r="U456" i="2"/>
  <c r="S462" i="2"/>
  <c r="S454" i="2"/>
  <c r="U458" i="2"/>
  <c r="S456" i="2"/>
  <c r="U474" i="2"/>
  <c r="T457" i="2"/>
  <c r="V457" i="2" s="1"/>
  <c r="T456" i="2"/>
  <c r="V456" i="2" l="1"/>
  <c r="T471" i="2"/>
  <c r="V471" i="2" s="1"/>
  <c r="R450" i="2" l="1"/>
  <c r="P450" i="2"/>
  <c r="N450" i="2"/>
  <c r="M450" i="2"/>
  <c r="L450" i="2"/>
  <c r="J450" i="2"/>
  <c r="U453" i="2"/>
  <c r="S453" i="2"/>
  <c r="O453" i="2"/>
  <c r="U452" i="2"/>
  <c r="S452" i="2"/>
  <c r="O452" i="2"/>
  <c r="U451" i="2"/>
  <c r="S451" i="2"/>
  <c r="O451" i="2"/>
  <c r="U449" i="2"/>
  <c r="S449" i="2"/>
  <c r="O449" i="2"/>
  <c r="U448" i="2"/>
  <c r="S448" i="2"/>
  <c r="O448" i="2"/>
  <c r="U447" i="2"/>
  <c r="S447" i="2"/>
  <c r="O447" i="2"/>
  <c r="U445" i="2"/>
  <c r="S445" i="2"/>
  <c r="O445" i="2"/>
  <c r="U444" i="2"/>
  <c r="S444" i="2"/>
  <c r="O444" i="2"/>
  <c r="U443" i="2"/>
  <c r="S443" i="2"/>
  <c r="O443" i="2"/>
  <c r="U442" i="2"/>
  <c r="S442" i="2"/>
  <c r="O442" i="2"/>
  <c r="U441" i="2"/>
  <c r="S441" i="2"/>
  <c r="O441" i="2"/>
  <c r="U440" i="2"/>
  <c r="S440" i="2"/>
  <c r="O440" i="2"/>
  <c r="M446" i="2"/>
  <c r="L446" i="2"/>
  <c r="K449" i="2"/>
  <c r="R435" i="2"/>
  <c r="Q435" i="2"/>
  <c r="P435" i="2"/>
  <c r="N435" i="2"/>
  <c r="M435" i="2"/>
  <c r="L435" i="2"/>
  <c r="J435" i="2"/>
  <c r="U437" i="2"/>
  <c r="S437" i="2"/>
  <c r="O437" i="2"/>
  <c r="H436" i="2"/>
  <c r="H435" i="2" s="1"/>
  <c r="K437" i="2"/>
  <c r="I446" i="2" l="1"/>
  <c r="S435" i="2"/>
  <c r="O435" i="2"/>
  <c r="U436" i="2"/>
  <c r="S436" i="2"/>
  <c r="T449" i="2"/>
  <c r="V449" i="2" s="1"/>
  <c r="T437" i="2"/>
  <c r="V437" i="2" s="1"/>
  <c r="I436" i="2"/>
  <c r="O436" i="2"/>
  <c r="T436" i="2" l="1"/>
  <c r="V436" i="2" s="1"/>
  <c r="I435" i="2"/>
  <c r="K436" i="2"/>
  <c r="K435" i="2" l="1"/>
  <c r="T435" i="2"/>
  <c r="U396" i="2"/>
  <c r="S396" i="2"/>
  <c r="O396" i="2"/>
  <c r="U395" i="2"/>
  <c r="S395" i="2"/>
  <c r="O395" i="2"/>
  <c r="U394" i="2"/>
  <c r="S394" i="2"/>
  <c r="O394" i="2"/>
  <c r="U393" i="2"/>
  <c r="S393" i="2"/>
  <c r="O393" i="2"/>
  <c r="K393" i="2"/>
  <c r="K394" i="2"/>
  <c r="K395" i="2"/>
  <c r="K396" i="2"/>
  <c r="U422" i="2"/>
  <c r="S422" i="2"/>
  <c r="O422" i="2"/>
  <c r="U421" i="2"/>
  <c r="S421" i="2"/>
  <c r="O421" i="2"/>
  <c r="U420" i="2"/>
  <c r="S420" i="2"/>
  <c r="O420" i="2"/>
  <c r="U419" i="2"/>
  <c r="S419" i="2"/>
  <c r="O419" i="2"/>
  <c r="U418" i="2"/>
  <c r="S418" i="2"/>
  <c r="O418" i="2"/>
  <c r="U417" i="2"/>
  <c r="S417" i="2"/>
  <c r="O417" i="2"/>
  <c r="U416" i="2"/>
  <c r="S416" i="2"/>
  <c r="O416" i="2"/>
  <c r="U415" i="2"/>
  <c r="S415" i="2"/>
  <c r="O415" i="2"/>
  <c r="U414" i="2"/>
  <c r="S414" i="2"/>
  <c r="O414" i="2"/>
  <c r="U413" i="2"/>
  <c r="S413" i="2"/>
  <c r="O413" i="2"/>
  <c r="U412" i="2"/>
  <c r="S412" i="2"/>
  <c r="O412" i="2"/>
  <c r="U411" i="2"/>
  <c r="S411" i="2"/>
  <c r="O411" i="2"/>
  <c r="U410" i="2"/>
  <c r="S410" i="2"/>
  <c r="O410" i="2"/>
  <c r="U409" i="2"/>
  <c r="S409" i="2"/>
  <c r="O409" i="2"/>
  <c r="U408" i="2"/>
  <c r="S408" i="2"/>
  <c r="O408" i="2"/>
  <c r="U407" i="2"/>
  <c r="S407" i="2"/>
  <c r="O407" i="2"/>
  <c r="U406" i="2"/>
  <c r="S406" i="2"/>
  <c r="O406" i="2"/>
  <c r="U405" i="2"/>
  <c r="S405" i="2"/>
  <c r="O405" i="2"/>
  <c r="U404" i="2"/>
  <c r="S404" i="2"/>
  <c r="O404" i="2"/>
  <c r="U403" i="2"/>
  <c r="S403" i="2"/>
  <c r="O403" i="2"/>
  <c r="U402" i="2"/>
  <c r="S402" i="2"/>
  <c r="O402" i="2"/>
  <c r="U401" i="2"/>
  <c r="S401" i="2"/>
  <c r="O401" i="2"/>
  <c r="U400" i="2"/>
  <c r="S400" i="2"/>
  <c r="O400" i="2"/>
  <c r="U399" i="2"/>
  <c r="S399" i="2"/>
  <c r="O399" i="2"/>
  <c r="U398" i="2"/>
  <c r="S398" i="2"/>
  <c r="O398" i="2"/>
  <c r="U391" i="2"/>
  <c r="S391" i="2"/>
  <c r="O391" i="2"/>
  <c r="U388" i="2"/>
  <c r="S388" i="2"/>
  <c r="O388" i="2"/>
  <c r="U385" i="2"/>
  <c r="S385" i="2"/>
  <c r="O385" i="2"/>
  <c r="U384" i="2"/>
  <c r="S384" i="2"/>
  <c r="O384" i="2"/>
  <c r="U383" i="2"/>
  <c r="S383" i="2"/>
  <c r="O383" i="2"/>
  <c r="U382" i="2"/>
  <c r="S382" i="2"/>
  <c r="O382" i="2"/>
  <c r="U381" i="2"/>
  <c r="S381" i="2"/>
  <c r="O381" i="2"/>
  <c r="U380" i="2"/>
  <c r="S380" i="2"/>
  <c r="O380" i="2"/>
  <c r="U379" i="2"/>
  <c r="S379" i="2"/>
  <c r="O379" i="2"/>
  <c r="U378" i="2"/>
  <c r="S378" i="2"/>
  <c r="O378" i="2"/>
  <c r="U377" i="2"/>
  <c r="S377" i="2"/>
  <c r="O377" i="2"/>
  <c r="U376" i="2"/>
  <c r="S376" i="2"/>
  <c r="O376" i="2"/>
  <c r="U375" i="2"/>
  <c r="S375" i="2"/>
  <c r="O375" i="2"/>
  <c r="U374" i="2"/>
  <c r="S374" i="2"/>
  <c r="O374" i="2"/>
  <c r="U373" i="2"/>
  <c r="S373" i="2"/>
  <c r="O373" i="2"/>
  <c r="U372" i="2"/>
  <c r="S372" i="2"/>
  <c r="O372" i="2"/>
  <c r="U371" i="2"/>
  <c r="S371" i="2"/>
  <c r="O371" i="2"/>
  <c r="U370" i="2"/>
  <c r="S370" i="2"/>
  <c r="O370" i="2"/>
  <c r="U366" i="2"/>
  <c r="S366" i="2"/>
  <c r="O366" i="2"/>
  <c r="U365" i="2"/>
  <c r="S365" i="2"/>
  <c r="O365" i="2"/>
  <c r="U364" i="2"/>
  <c r="S364" i="2"/>
  <c r="O364" i="2"/>
  <c r="T383" i="2"/>
  <c r="K371" i="2"/>
  <c r="T372" i="2"/>
  <c r="K373" i="2"/>
  <c r="T374" i="2"/>
  <c r="T375" i="2"/>
  <c r="K376" i="2"/>
  <c r="T377" i="2"/>
  <c r="K378" i="2"/>
  <c r="T379" i="2"/>
  <c r="K380" i="2"/>
  <c r="T381" i="2"/>
  <c r="K382" i="2"/>
  <c r="K384" i="2"/>
  <c r="T385" i="2"/>
  <c r="T396" i="2" l="1"/>
  <c r="V396" i="2" s="1"/>
  <c r="K383" i="2"/>
  <c r="T394" i="2"/>
  <c r="V394" i="2" s="1"/>
  <c r="K381" i="2"/>
  <c r="V383" i="2"/>
  <c r="T393" i="2"/>
  <c r="V393" i="2" s="1"/>
  <c r="T371" i="2"/>
  <c r="V371" i="2" s="1"/>
  <c r="T395" i="2"/>
  <c r="V395" i="2" s="1"/>
  <c r="K372" i="2"/>
  <c r="V372" i="2"/>
  <c r="V375" i="2"/>
  <c r="T384" i="2"/>
  <c r="V384" i="2" s="1"/>
  <c r="K374" i="2"/>
  <c r="T376" i="2"/>
  <c r="V376" i="2" s="1"/>
  <c r="K379" i="2"/>
  <c r="V377" i="2"/>
  <c r="T378" i="2"/>
  <c r="V378" i="2" s="1"/>
  <c r="V381" i="2"/>
  <c r="T373" i="2"/>
  <c r="V373" i="2" s="1"/>
  <c r="V374" i="2"/>
  <c r="V379" i="2"/>
  <c r="K385" i="2"/>
  <c r="V385" i="2"/>
  <c r="K377" i="2"/>
  <c r="K375" i="2"/>
  <c r="T380" i="2"/>
  <c r="V380" i="2" s="1"/>
  <c r="T382" i="2"/>
  <c r="V382" i="2" s="1"/>
  <c r="U361" i="2" l="1"/>
  <c r="S361" i="2"/>
  <c r="O361" i="2"/>
  <c r="U360" i="2"/>
  <c r="S360" i="2"/>
  <c r="O360" i="2"/>
  <c r="U359" i="2"/>
  <c r="S359" i="2"/>
  <c r="O359" i="2"/>
  <c r="U358" i="2"/>
  <c r="S358" i="2"/>
  <c r="O358" i="2"/>
  <c r="U357" i="2"/>
  <c r="S357" i="2"/>
  <c r="O357" i="2"/>
  <c r="U356" i="2"/>
  <c r="S356" i="2"/>
  <c r="O356" i="2"/>
  <c r="U355" i="2"/>
  <c r="S355" i="2"/>
  <c r="O355" i="2"/>
  <c r="U354" i="2"/>
  <c r="S354" i="2"/>
  <c r="O354" i="2"/>
  <c r="U353" i="2"/>
  <c r="S353" i="2"/>
  <c r="O353" i="2"/>
  <c r="U352" i="2"/>
  <c r="S352" i="2"/>
  <c r="O352" i="2"/>
  <c r="U351" i="2"/>
  <c r="S351" i="2"/>
  <c r="O351" i="2"/>
  <c r="U350" i="2"/>
  <c r="S350" i="2"/>
  <c r="O350" i="2"/>
  <c r="U349" i="2"/>
  <c r="S349" i="2"/>
  <c r="O349" i="2"/>
  <c r="U348" i="2"/>
  <c r="S348" i="2"/>
  <c r="O348" i="2"/>
  <c r="U347" i="2"/>
  <c r="S347" i="2"/>
  <c r="O347" i="2"/>
  <c r="U346" i="2"/>
  <c r="S346" i="2"/>
  <c r="O346" i="2"/>
  <c r="U345" i="2"/>
  <c r="S345" i="2"/>
  <c r="O345" i="2"/>
  <c r="U344" i="2"/>
  <c r="S344" i="2"/>
  <c r="O344" i="2"/>
  <c r="U343" i="2"/>
  <c r="S343" i="2"/>
  <c r="O343" i="2"/>
  <c r="U342" i="2"/>
  <c r="S342" i="2"/>
  <c r="O342" i="2"/>
  <c r="U341" i="2"/>
  <c r="S341" i="2"/>
  <c r="O341" i="2"/>
  <c r="U340" i="2"/>
  <c r="S340" i="2"/>
  <c r="O340" i="2"/>
  <c r="U339" i="2"/>
  <c r="S339" i="2"/>
  <c r="O339" i="2"/>
  <c r="U338" i="2"/>
  <c r="S338" i="2"/>
  <c r="O338" i="2"/>
  <c r="U337" i="2"/>
  <c r="S337" i="2"/>
  <c r="O337" i="2"/>
  <c r="U336" i="2"/>
  <c r="S336" i="2"/>
  <c r="O336" i="2"/>
  <c r="U335" i="2"/>
  <c r="S335" i="2"/>
  <c r="O335" i="2"/>
  <c r="S334" i="2"/>
  <c r="O334" i="2"/>
  <c r="U333" i="2"/>
  <c r="S333" i="2"/>
  <c r="O333" i="2"/>
  <c r="U332" i="2"/>
  <c r="S332" i="2"/>
  <c r="O332" i="2"/>
  <c r="U331" i="2"/>
  <c r="S331" i="2"/>
  <c r="O331" i="2"/>
  <c r="U330" i="2"/>
  <c r="S330" i="2"/>
  <c r="O330" i="2"/>
  <c r="U329" i="2"/>
  <c r="S329" i="2"/>
  <c r="O329" i="2"/>
  <c r="U328" i="2"/>
  <c r="S328" i="2"/>
  <c r="O328" i="2"/>
  <c r="U325" i="2"/>
  <c r="S325" i="2"/>
  <c r="O325" i="2"/>
  <c r="U324" i="2"/>
  <c r="S324" i="2"/>
  <c r="O324" i="2"/>
  <c r="U323" i="2"/>
  <c r="S323" i="2"/>
  <c r="O323" i="2"/>
  <c r="U322" i="2"/>
  <c r="S322" i="2"/>
  <c r="O322" i="2"/>
  <c r="U321" i="2"/>
  <c r="S321" i="2"/>
  <c r="O321" i="2"/>
  <c r="U320" i="2"/>
  <c r="S320" i="2"/>
  <c r="O320" i="2"/>
  <c r="U319" i="2"/>
  <c r="S319" i="2"/>
  <c r="O319" i="2"/>
  <c r="U318" i="2"/>
  <c r="S318" i="2"/>
  <c r="O318" i="2"/>
  <c r="U317" i="2"/>
  <c r="S317" i="2"/>
  <c r="O317" i="2"/>
  <c r="U316" i="2"/>
  <c r="S316" i="2"/>
  <c r="O316" i="2"/>
  <c r="U315" i="2"/>
  <c r="S315" i="2"/>
  <c r="O315" i="2"/>
  <c r="U314" i="2"/>
  <c r="S314" i="2"/>
  <c r="O314" i="2"/>
  <c r="U313" i="2"/>
  <c r="S313" i="2"/>
  <c r="O313" i="2"/>
  <c r="U312" i="2"/>
  <c r="S312" i="2"/>
  <c r="O312" i="2"/>
  <c r="U311" i="2"/>
  <c r="T311" i="2"/>
  <c r="S311" i="2"/>
  <c r="O311" i="2"/>
  <c r="K311" i="2"/>
  <c r="U310" i="2"/>
  <c r="T310" i="2"/>
  <c r="S310" i="2"/>
  <c r="O310" i="2"/>
  <c r="K310" i="2"/>
  <c r="U307" i="2"/>
  <c r="S307" i="2"/>
  <c r="O307" i="2"/>
  <c r="U306" i="2"/>
  <c r="S306" i="2"/>
  <c r="O306" i="2"/>
  <c r="U305" i="2"/>
  <c r="S305" i="2"/>
  <c r="O305" i="2"/>
  <c r="S304" i="2"/>
  <c r="O304" i="2"/>
  <c r="S303" i="2"/>
  <c r="O303" i="2"/>
  <c r="U302" i="2"/>
  <c r="S302" i="2"/>
  <c r="O302" i="2"/>
  <c r="U301" i="2"/>
  <c r="S301" i="2"/>
  <c r="O301" i="2"/>
  <c r="U300" i="2"/>
  <c r="S300" i="2"/>
  <c r="O300" i="2"/>
  <c r="U299" i="2"/>
  <c r="S299" i="2"/>
  <c r="O299" i="2"/>
  <c r="U298" i="2"/>
  <c r="S298" i="2"/>
  <c r="O298" i="2"/>
  <c r="U296" i="2"/>
  <c r="S296" i="2"/>
  <c r="O296" i="2"/>
  <c r="U295" i="2"/>
  <c r="S295" i="2"/>
  <c r="O295" i="2"/>
  <c r="T353" i="2"/>
  <c r="T354" i="2"/>
  <c r="T355" i="2"/>
  <c r="K357" i="2"/>
  <c r="K358" i="2"/>
  <c r="T359" i="2"/>
  <c r="T360" i="2"/>
  <c r="K361" i="2"/>
  <c r="K352" i="2"/>
  <c r="A353" i="2"/>
  <c r="T352" i="2" l="1"/>
  <c r="V352" i="2" s="1"/>
  <c r="K354" i="2"/>
  <c r="T357" i="2"/>
  <c r="V357" i="2" s="1"/>
  <c r="V310" i="2"/>
  <c r="T361" i="2"/>
  <c r="V361" i="2" s="1"/>
  <c r="K353" i="2"/>
  <c r="V355" i="2"/>
  <c r="V360" i="2"/>
  <c r="K360" i="2"/>
  <c r="T358" i="2"/>
  <c r="V358" i="2" s="1"/>
  <c r="K359" i="2"/>
  <c r="V359" i="2"/>
  <c r="K356" i="2"/>
  <c r="T356" i="2"/>
  <c r="V356" i="2" s="1"/>
  <c r="V353" i="2"/>
  <c r="K355" i="2"/>
  <c r="V311" i="2"/>
  <c r="V354" i="2"/>
  <c r="K349" i="2" l="1"/>
  <c r="T349" i="2"/>
  <c r="V349" i="2" s="1"/>
  <c r="K345" i="2"/>
  <c r="T345" i="2"/>
  <c r="V345" i="2" s="1"/>
  <c r="K348" i="2"/>
  <c r="T348" i="2"/>
  <c r="V348" i="2" s="1"/>
  <c r="K351" i="2"/>
  <c r="T351" i="2"/>
  <c r="V351" i="2" s="1"/>
  <c r="K347" i="2"/>
  <c r="T347" i="2"/>
  <c r="V347" i="2" s="1"/>
  <c r="K350" i="2"/>
  <c r="T350" i="2"/>
  <c r="V350" i="2" s="1"/>
  <c r="T346" i="2"/>
  <c r="V346" i="2" s="1"/>
  <c r="K346" i="2"/>
  <c r="T299" i="2" l="1"/>
  <c r="V299" i="2" s="1"/>
  <c r="K299" i="2"/>
  <c r="T323" i="2"/>
  <c r="V323" i="2" s="1"/>
  <c r="K323" i="2"/>
  <c r="T319" i="2"/>
  <c r="V319" i="2" s="1"/>
  <c r="K319" i="2"/>
  <c r="K315" i="2"/>
  <c r="T315" i="2"/>
  <c r="V315" i="2" s="1"/>
  <c r="T312" i="2"/>
  <c r="V312" i="2" s="1"/>
  <c r="K312" i="2"/>
  <c r="K322" i="2"/>
  <c r="T322" i="2"/>
  <c r="V322" i="2" s="1"/>
  <c r="K318" i="2"/>
  <c r="T318" i="2"/>
  <c r="V318" i="2" s="1"/>
  <c r="T314" i="2"/>
  <c r="V314" i="2" s="1"/>
  <c r="K314" i="2"/>
  <c r="K325" i="2"/>
  <c r="T325" i="2"/>
  <c r="V325" i="2" s="1"/>
  <c r="T321" i="2"/>
  <c r="V321" i="2" s="1"/>
  <c r="K321" i="2"/>
  <c r="K317" i="2"/>
  <c r="T317" i="2"/>
  <c r="V317" i="2" s="1"/>
  <c r="K313" i="2"/>
  <c r="T313" i="2"/>
  <c r="V313" i="2" s="1"/>
  <c r="K298" i="2"/>
  <c r="T298" i="2"/>
  <c r="V298" i="2" s="1"/>
  <c r="K324" i="2"/>
  <c r="T324" i="2"/>
  <c r="V324" i="2" s="1"/>
  <c r="K320" i="2"/>
  <c r="T320" i="2"/>
  <c r="V320" i="2" s="1"/>
  <c r="T316" i="2"/>
  <c r="V316" i="2" s="1"/>
  <c r="K316" i="2"/>
  <c r="F262" i="2" l="1"/>
  <c r="F267" i="2" l="1"/>
  <c r="I272" i="2"/>
  <c r="H243" i="2" l="1"/>
  <c r="H217" i="2" l="1"/>
  <c r="H176" i="2" l="1"/>
  <c r="J188" i="2"/>
  <c r="U184" i="2"/>
  <c r="T184" i="2"/>
  <c r="S184" i="2"/>
  <c r="O184" i="2"/>
  <c r="K184" i="2"/>
  <c r="U182" i="2"/>
  <c r="T182" i="2"/>
  <c r="S182" i="2"/>
  <c r="O182" i="2"/>
  <c r="K182" i="2"/>
  <c r="V184" i="2" l="1"/>
  <c r="V182" i="2"/>
  <c r="T158" i="2"/>
  <c r="M155" i="2" l="1"/>
  <c r="J69" i="2" l="1"/>
  <c r="I69" i="2"/>
  <c r="C15" i="1" s="1"/>
  <c r="K15" i="1" l="1"/>
  <c r="F31" i="2"/>
  <c r="F34" i="2"/>
  <c r="P10" i="2" l="1"/>
  <c r="H25" i="2"/>
  <c r="T27" i="2"/>
  <c r="P13" i="2" l="1"/>
  <c r="Q13" i="2"/>
  <c r="R13" i="2"/>
  <c r="N13" i="2"/>
  <c r="M13" i="2"/>
  <c r="L13" i="2"/>
  <c r="J13" i="2"/>
  <c r="I13" i="2"/>
  <c r="H13" i="2"/>
  <c r="O486" i="2" l="1"/>
  <c r="O487" i="2"/>
  <c r="O488" i="2"/>
  <c r="O489" i="2"/>
  <c r="O490" i="2"/>
  <c r="O491" i="2"/>
  <c r="O492" i="2"/>
  <c r="O493" i="2"/>
  <c r="O494" i="2"/>
  <c r="O495" i="2"/>
  <c r="O499" i="2"/>
  <c r="O500" i="2"/>
  <c r="O504" i="2"/>
  <c r="O507" i="2"/>
  <c r="O508" i="2"/>
  <c r="O509" i="2"/>
  <c r="O512" i="2"/>
  <c r="O518" i="2"/>
  <c r="O520" i="2"/>
  <c r="O521" i="2"/>
  <c r="O522" i="2"/>
  <c r="S487" i="2"/>
  <c r="S488" i="2"/>
  <c r="S489" i="2"/>
  <c r="S490" i="2"/>
  <c r="S491" i="2"/>
  <c r="S492" i="2"/>
  <c r="S493" i="2"/>
  <c r="S494" i="2"/>
  <c r="S495" i="2"/>
  <c r="S499" i="2"/>
  <c r="S500" i="2"/>
  <c r="S504" i="2"/>
  <c r="S507" i="2"/>
  <c r="S508" i="2"/>
  <c r="S509" i="2"/>
  <c r="S512" i="2"/>
  <c r="S518" i="2"/>
  <c r="S520" i="2"/>
  <c r="H519" i="2"/>
  <c r="H517" i="2"/>
  <c r="H510" i="2"/>
  <c r="H507" i="2"/>
  <c r="T504" i="2"/>
  <c r="V504" i="2" s="1"/>
  <c r="I519" i="2"/>
  <c r="H498" i="2"/>
  <c r="A502" i="2"/>
  <c r="A503" i="2" s="1"/>
  <c r="A504" i="2" s="1"/>
  <c r="A505" i="2" s="1"/>
  <c r="A506" i="2" s="1"/>
  <c r="H491" i="2"/>
  <c r="T488" i="2"/>
  <c r="V488" i="2" s="1"/>
  <c r="T492" i="2"/>
  <c r="V492" i="2" s="1"/>
  <c r="T494" i="2"/>
  <c r="V494" i="2" s="1"/>
  <c r="I484" i="2"/>
  <c r="H485" i="2"/>
  <c r="H484" i="2" s="1"/>
  <c r="H439" i="2"/>
  <c r="H476" i="2"/>
  <c r="I454" i="2"/>
  <c r="A480" i="2"/>
  <c r="A430" i="2"/>
  <c r="A399" i="2"/>
  <c r="A400" i="2" s="1"/>
  <c r="A401" i="2" s="1"/>
  <c r="A403" i="2" s="1"/>
  <c r="A404" i="2" s="1"/>
  <c r="A406" i="2" s="1"/>
  <c r="A408" i="2" s="1"/>
  <c r="A409" i="2" s="1"/>
  <c r="A410" i="2" s="1"/>
  <c r="A414" i="2" s="1"/>
  <c r="A416" i="2" s="1"/>
  <c r="A417" i="2" s="1"/>
  <c r="A418" i="2" s="1"/>
  <c r="A419" i="2" s="1"/>
  <c r="A421" i="2" s="1"/>
  <c r="H369" i="2"/>
  <c r="H362" i="2" s="1"/>
  <c r="H438" i="2" l="1"/>
  <c r="K495" i="2"/>
  <c r="T495" i="2"/>
  <c r="V495" i="2" s="1"/>
  <c r="K489" i="2"/>
  <c r="T489" i="2"/>
  <c r="V489" i="2" s="1"/>
  <c r="K490" i="2"/>
  <c r="T490" i="2"/>
  <c r="V490" i="2" s="1"/>
  <c r="I517" i="2"/>
  <c r="T518" i="2"/>
  <c r="K488" i="2"/>
  <c r="I487" i="2"/>
  <c r="I491" i="2"/>
  <c r="K492" i="2"/>
  <c r="I493" i="2"/>
  <c r="K494" i="2"/>
  <c r="I507" i="2"/>
  <c r="I510" i="2"/>
  <c r="K506" i="2"/>
  <c r="T506" i="2"/>
  <c r="V506" i="2" s="1"/>
  <c r="K502" i="2"/>
  <c r="T502" i="2"/>
  <c r="V502" i="2" s="1"/>
  <c r="T501" i="2"/>
  <c r="V501" i="2" s="1"/>
  <c r="K501" i="2"/>
  <c r="H483" i="2"/>
  <c r="K509" i="2"/>
  <c r="T509" i="2"/>
  <c r="V509" i="2" s="1"/>
  <c r="K505" i="2"/>
  <c r="T505" i="2"/>
  <c r="V505" i="2" s="1"/>
  <c r="K508" i="2"/>
  <c r="T508" i="2"/>
  <c r="V508" i="2" s="1"/>
  <c r="K503" i="2"/>
  <c r="T503" i="2"/>
  <c r="V503" i="2" s="1"/>
  <c r="K504" i="2"/>
  <c r="K480" i="2"/>
  <c r="T480" i="2"/>
  <c r="V480" i="2" s="1"/>
  <c r="I476" i="2"/>
  <c r="K477" i="2"/>
  <c r="T477" i="2"/>
  <c r="V477" i="2" s="1"/>
  <c r="K463" i="2"/>
  <c r="T463" i="2"/>
  <c r="V463" i="2" s="1"/>
  <c r="T454" i="2"/>
  <c r="V454" i="2" s="1"/>
  <c r="K454" i="2"/>
  <c r="T475" i="2"/>
  <c r="V475" i="2" s="1"/>
  <c r="K475" i="2"/>
  <c r="K461" i="2"/>
  <c r="T461" i="2"/>
  <c r="V461" i="2" s="1"/>
  <c r="K460" i="2"/>
  <c r="T460" i="2"/>
  <c r="V460" i="2" s="1"/>
  <c r="K481" i="2"/>
  <c r="T481" i="2"/>
  <c r="V481" i="2" s="1"/>
  <c r="T478" i="2"/>
  <c r="V478" i="2" s="1"/>
  <c r="K478" i="2"/>
  <c r="K464" i="2"/>
  <c r="T464" i="2"/>
  <c r="V464" i="2" s="1"/>
  <c r="T459" i="2"/>
  <c r="V459" i="2" s="1"/>
  <c r="I458" i="2"/>
  <c r="K459" i="2"/>
  <c r="T455" i="2"/>
  <c r="V455" i="2" s="1"/>
  <c r="K455" i="2"/>
  <c r="K453" i="2"/>
  <c r="T453" i="2"/>
  <c r="V453" i="2" s="1"/>
  <c r="T452" i="2"/>
  <c r="V452" i="2" s="1"/>
  <c r="K452" i="2"/>
  <c r="K420" i="2"/>
  <c r="T420" i="2"/>
  <c r="V420" i="2" s="1"/>
  <c r="T413" i="2"/>
  <c r="V413" i="2" s="1"/>
  <c r="K413" i="2"/>
  <c r="K387" i="2"/>
  <c r="K388" i="2"/>
  <c r="T388" i="2"/>
  <c r="V388" i="2" s="1"/>
  <c r="K417" i="2"/>
  <c r="T417" i="2"/>
  <c r="V417" i="2" s="1"/>
  <c r="K415" i="2"/>
  <c r="T415" i="2"/>
  <c r="V415" i="2" s="1"/>
  <c r="K422" i="2"/>
  <c r="T422" i="2"/>
  <c r="V422" i="2" s="1"/>
  <c r="K419" i="2"/>
  <c r="T419" i="2"/>
  <c r="V419" i="2" s="1"/>
  <c r="K412" i="2"/>
  <c r="T412" i="2"/>
  <c r="V412" i="2" s="1"/>
  <c r="T421" i="2"/>
  <c r="V421" i="2" s="1"/>
  <c r="K421" i="2"/>
  <c r="T418" i="2"/>
  <c r="V418" i="2" s="1"/>
  <c r="K418" i="2"/>
  <c r="K416" i="2"/>
  <c r="T416" i="2"/>
  <c r="V416" i="2" s="1"/>
  <c r="K414" i="2"/>
  <c r="T414" i="2"/>
  <c r="V414" i="2" s="1"/>
  <c r="K366" i="2"/>
  <c r="T366" i="2"/>
  <c r="V366" i="2" s="1"/>
  <c r="H497" i="2"/>
  <c r="H496" i="2" s="1"/>
  <c r="I474" i="2"/>
  <c r="K491" i="2" l="1"/>
  <c r="T491" i="2"/>
  <c r="V491" i="2" s="1"/>
  <c r="K487" i="2"/>
  <c r="T487" i="2"/>
  <c r="V487" i="2" s="1"/>
  <c r="K493" i="2"/>
  <c r="T493" i="2"/>
  <c r="V493" i="2" s="1"/>
  <c r="I483" i="2"/>
  <c r="T507" i="2"/>
  <c r="V507" i="2" s="1"/>
  <c r="K458" i="2"/>
  <c r="T458" i="2"/>
  <c r="V458" i="2" s="1"/>
  <c r="K476" i="2"/>
  <c r="T476" i="2"/>
  <c r="V476" i="2" s="1"/>
  <c r="T474" i="2"/>
  <c r="V474" i="2" s="1"/>
  <c r="K474" i="2"/>
  <c r="K507" i="2"/>
  <c r="H390" i="2" l="1"/>
  <c r="A328" i="2"/>
  <c r="A338" i="2" s="1"/>
  <c r="A340" i="2" s="1"/>
  <c r="A344" i="2" s="1"/>
  <c r="A354" i="2" s="1"/>
  <c r="A355" i="2" s="1"/>
  <c r="A357" i="2" s="1"/>
  <c r="A358" i="2" s="1"/>
  <c r="A359" i="2" s="1"/>
  <c r="A360" i="2" s="1"/>
  <c r="P309" i="2"/>
  <c r="Q309" i="2"/>
  <c r="R309" i="2"/>
  <c r="N309" i="2"/>
  <c r="M309" i="2"/>
  <c r="L309" i="2"/>
  <c r="J309" i="2"/>
  <c r="I309" i="2"/>
  <c r="H309" i="2"/>
  <c r="A312" i="2"/>
  <c r="A313" i="2" s="1"/>
  <c r="A314" i="2" s="1"/>
  <c r="A316" i="2" s="1"/>
  <c r="A317" i="2" s="1"/>
  <c r="A318" i="2" s="1"/>
  <c r="A319" i="2" s="1"/>
  <c r="A320" i="2" s="1"/>
  <c r="A324" i="2" s="1"/>
  <c r="L561" i="2" l="1"/>
  <c r="K567" i="2"/>
  <c r="K565" i="2"/>
  <c r="O557" i="2"/>
  <c r="O558" i="2"/>
  <c r="K558" i="2"/>
  <c r="H554" i="2"/>
  <c r="S557" i="2"/>
  <c r="S558" i="2"/>
  <c r="U558" i="2"/>
  <c r="T558" i="2"/>
  <c r="L554" i="2"/>
  <c r="M554" i="2"/>
  <c r="X555" i="2" s="1"/>
  <c r="N554" i="2"/>
  <c r="Y555" i="2" s="1"/>
  <c r="Q554" i="2"/>
  <c r="R554" i="2"/>
  <c r="S554" i="2" s="1"/>
  <c r="I554" i="2"/>
  <c r="K577" i="2"/>
  <c r="O577" i="2"/>
  <c r="S577" i="2"/>
  <c r="T577" i="2"/>
  <c r="U577" i="2"/>
  <c r="Z555" i="2" l="1"/>
  <c r="O554" i="2"/>
  <c r="V558" i="2"/>
  <c r="V577" i="2"/>
  <c r="M282" i="2" l="1"/>
  <c r="M281" i="2" s="1"/>
  <c r="L282" i="2"/>
  <c r="L281" i="2" s="1"/>
  <c r="U284" i="2"/>
  <c r="T284" i="2"/>
  <c r="S284" i="2"/>
  <c r="O284" i="2"/>
  <c r="K284" i="2"/>
  <c r="V284" i="2" l="1"/>
  <c r="K171" i="2" l="1"/>
  <c r="U130" i="2" l="1"/>
  <c r="T130" i="2"/>
  <c r="S130" i="2"/>
  <c r="O130" i="2"/>
  <c r="K130" i="2"/>
  <c r="I115" i="2"/>
  <c r="H115" i="2"/>
  <c r="V130" i="2" l="1"/>
  <c r="K62" i="2" l="1"/>
  <c r="K63" i="2"/>
  <c r="K64" i="2"/>
  <c r="L69" i="2"/>
  <c r="M69" i="2"/>
  <c r="N69" i="2"/>
  <c r="O69" i="2"/>
  <c r="P69" i="2"/>
  <c r="E15" i="1" s="1"/>
  <c r="Q69" i="2"/>
  <c r="R69" i="2"/>
  <c r="S69" i="2"/>
  <c r="K69" i="2"/>
  <c r="H69" i="2"/>
  <c r="M15" i="1" l="1"/>
  <c r="F15" i="1"/>
  <c r="N15" i="1" s="1"/>
  <c r="T69" i="2"/>
  <c r="U69" i="2"/>
  <c r="K44" i="2"/>
  <c r="V44" i="2" s="1"/>
  <c r="K45" i="2"/>
  <c r="V45" i="2" s="1"/>
  <c r="V69" i="2" l="1"/>
  <c r="S28" i="2"/>
  <c r="T28" i="2"/>
  <c r="V28" i="2" s="1"/>
  <c r="O28" i="2"/>
  <c r="K28" i="2"/>
  <c r="S26" i="2"/>
  <c r="T16" i="2" l="1"/>
  <c r="U16" i="2"/>
  <c r="S16" i="2"/>
  <c r="O16" i="2"/>
  <c r="K16" i="2"/>
  <c r="K15" i="2"/>
  <c r="V16" i="2" l="1"/>
  <c r="U526" i="2"/>
  <c r="V526" i="2" l="1"/>
  <c r="J267" i="2"/>
  <c r="H267" i="2"/>
  <c r="H262" i="2"/>
  <c r="G262" i="2"/>
  <c r="L267" i="2"/>
  <c r="T73" i="2"/>
  <c r="T270" i="2"/>
  <c r="T269" i="2"/>
  <c r="T268" i="2"/>
  <c r="M267" i="2"/>
  <c r="N267" i="2"/>
  <c r="O267" i="2" l="1"/>
  <c r="T259" i="2" l="1"/>
  <c r="T258" i="2"/>
  <c r="U259" i="2" l="1"/>
  <c r="H71" i="2"/>
  <c r="J253" i="2" l="1"/>
  <c r="I253" i="2"/>
  <c r="H253" i="2"/>
  <c r="I112" i="2" l="1"/>
  <c r="J112" i="2"/>
  <c r="H112" i="2"/>
  <c r="J115" i="2"/>
  <c r="U115" i="2" s="1"/>
  <c r="I111" i="2" l="1"/>
  <c r="J111" i="2"/>
  <c r="H111" i="2"/>
  <c r="T115" i="2"/>
  <c r="V115" i="2" s="1"/>
  <c r="K115" i="2"/>
  <c r="T72" i="2"/>
  <c r="O72" i="2" l="1"/>
  <c r="K520" i="2" l="1"/>
  <c r="K518" i="2"/>
  <c r="K512" i="2"/>
  <c r="K510" i="2"/>
  <c r="I498" i="2" l="1"/>
  <c r="T500" i="2"/>
  <c r="V500" i="2" s="1"/>
  <c r="K500" i="2"/>
  <c r="T441" i="2"/>
  <c r="V441" i="2" s="1"/>
  <c r="K441" i="2"/>
  <c r="K445" i="2"/>
  <c r="T445" i="2"/>
  <c r="V445" i="2" s="1"/>
  <c r="K442" i="2"/>
  <c r="T442" i="2"/>
  <c r="V442" i="2" s="1"/>
  <c r="K447" i="2"/>
  <c r="T447" i="2"/>
  <c r="V447" i="2" s="1"/>
  <c r="T443" i="2"/>
  <c r="V443" i="2" s="1"/>
  <c r="K443" i="2"/>
  <c r="K448" i="2"/>
  <c r="T448" i="2"/>
  <c r="V448" i="2" s="1"/>
  <c r="K440" i="2"/>
  <c r="T440" i="2"/>
  <c r="V440" i="2" s="1"/>
  <c r="K444" i="2"/>
  <c r="T444" i="2"/>
  <c r="V444" i="2" s="1"/>
  <c r="K451" i="2"/>
  <c r="T451" i="2"/>
  <c r="V451" i="2" s="1"/>
  <c r="K499" i="2"/>
  <c r="I450" i="2"/>
  <c r="T498" i="2" l="1"/>
  <c r="V498" i="2" s="1"/>
  <c r="I497" i="2"/>
  <c r="I496" i="2" s="1"/>
  <c r="K496" i="2" s="1"/>
  <c r="T450" i="2"/>
  <c r="K450" i="2"/>
  <c r="N85" i="2"/>
  <c r="M85" i="2"/>
  <c r="L85" i="2"/>
  <c r="J85" i="2"/>
  <c r="G85" i="2"/>
  <c r="H85" i="2"/>
  <c r="I85" i="2"/>
  <c r="F85" i="2"/>
  <c r="T497" i="2" l="1"/>
  <c r="O85" i="2"/>
  <c r="K85" i="2"/>
  <c r="U73" i="2"/>
  <c r="U72" i="2"/>
  <c r="J243" i="2"/>
  <c r="K430" i="2"/>
  <c r="K429" i="2"/>
  <c r="K425" i="2"/>
  <c r="J424" i="2"/>
  <c r="J423" i="2" s="1"/>
  <c r="J397" i="2"/>
  <c r="I424" i="2" l="1"/>
  <c r="I423" i="2" s="1"/>
  <c r="K426" i="2"/>
  <c r="V73" i="2"/>
  <c r="V72" i="2"/>
  <c r="K327" i="2" l="1"/>
  <c r="U304" i="2"/>
  <c r="U303" i="2"/>
  <c r="J138" i="2"/>
  <c r="I138" i="2"/>
  <c r="H138" i="2"/>
  <c r="R176" i="2"/>
  <c r="Q176" i="2"/>
  <c r="P176" i="2"/>
  <c r="N176" i="2"/>
  <c r="M176" i="2"/>
  <c r="J176" i="2"/>
  <c r="I176" i="2"/>
  <c r="U334" i="2" l="1"/>
  <c r="J326" i="2"/>
  <c r="J308" i="2" s="1"/>
  <c r="T364" i="2"/>
  <c r="V364" i="2" s="1"/>
  <c r="K364" i="2"/>
  <c r="K365" i="2"/>
  <c r="T365" i="2"/>
  <c r="V365" i="2" s="1"/>
  <c r="K370" i="2"/>
  <c r="T370" i="2"/>
  <c r="V370" i="2" s="1"/>
  <c r="K391" i="2"/>
  <c r="T391" i="2"/>
  <c r="V391" i="2" s="1"/>
  <c r="K300" i="2"/>
  <c r="T300" i="2"/>
  <c r="V300" i="2" s="1"/>
  <c r="K304" i="2"/>
  <c r="T304" i="2"/>
  <c r="V304" i="2" s="1"/>
  <c r="K331" i="2"/>
  <c r="T331" i="2"/>
  <c r="V331" i="2" s="1"/>
  <c r="K335" i="2"/>
  <c r="T335" i="2"/>
  <c r="V335" i="2" s="1"/>
  <c r="T344" i="2"/>
  <c r="V344" i="2" s="1"/>
  <c r="K344" i="2"/>
  <c r="T301" i="2"/>
  <c r="V301" i="2" s="1"/>
  <c r="K301" i="2"/>
  <c r="T328" i="2"/>
  <c r="V328" i="2" s="1"/>
  <c r="K328" i="2"/>
  <c r="K336" i="2"/>
  <c r="T336" i="2"/>
  <c r="V336" i="2" s="1"/>
  <c r="T295" i="2"/>
  <c r="V295" i="2" s="1"/>
  <c r="K295" i="2"/>
  <c r="K302" i="2"/>
  <c r="T302" i="2"/>
  <c r="V302" i="2" s="1"/>
  <c r="T306" i="2"/>
  <c r="V306" i="2" s="1"/>
  <c r="K306" i="2"/>
  <c r="K329" i="2"/>
  <c r="T329" i="2"/>
  <c r="V329" i="2" s="1"/>
  <c r="K333" i="2"/>
  <c r="T333" i="2"/>
  <c r="V333" i="2" s="1"/>
  <c r="T337" i="2"/>
  <c r="V337" i="2" s="1"/>
  <c r="K337" i="2"/>
  <c r="K341" i="2"/>
  <c r="T341" i="2"/>
  <c r="V341" i="2" s="1"/>
  <c r="T339" i="2"/>
  <c r="V339" i="2" s="1"/>
  <c r="K339" i="2"/>
  <c r="T305" i="2"/>
  <c r="V305" i="2" s="1"/>
  <c r="K305" i="2"/>
  <c r="K332" i="2"/>
  <c r="T332" i="2"/>
  <c r="V332" i="2" s="1"/>
  <c r="K340" i="2"/>
  <c r="T340" i="2"/>
  <c r="V340" i="2" s="1"/>
  <c r="T296" i="2"/>
  <c r="V296" i="2" s="1"/>
  <c r="K296" i="2"/>
  <c r="K303" i="2"/>
  <c r="T303" i="2"/>
  <c r="V303" i="2" s="1"/>
  <c r="K307" i="2"/>
  <c r="T307" i="2"/>
  <c r="V307" i="2" s="1"/>
  <c r="T330" i="2"/>
  <c r="V330" i="2" s="1"/>
  <c r="K330" i="2"/>
  <c r="K334" i="2"/>
  <c r="T334" i="2"/>
  <c r="K338" i="2"/>
  <c r="T338" i="2"/>
  <c r="V338" i="2" s="1"/>
  <c r="K343" i="2"/>
  <c r="T343" i="2"/>
  <c r="V343" i="2" s="1"/>
  <c r="I369" i="2"/>
  <c r="I363" i="2"/>
  <c r="K363" i="2" s="1"/>
  <c r="U176" i="2"/>
  <c r="K369" i="2" l="1"/>
  <c r="I362" i="2"/>
  <c r="V334" i="2"/>
  <c r="H35" i="2" l="1"/>
  <c r="K550" i="2"/>
  <c r="U50" i="2"/>
  <c r="K50" i="2"/>
  <c r="T50" i="2"/>
  <c r="U42" i="2"/>
  <c r="T42" i="2"/>
  <c r="K42" i="2"/>
  <c r="O24" i="2"/>
  <c r="K24" i="2"/>
  <c r="S24" i="2"/>
  <c r="P22" i="2"/>
  <c r="J22" i="2"/>
  <c r="I22" i="2"/>
  <c r="H22" i="2"/>
  <c r="L22" i="2"/>
  <c r="N22" i="2"/>
  <c r="M22" i="2"/>
  <c r="V42" i="2" l="1"/>
  <c r="T22" i="2"/>
  <c r="V50" i="2"/>
  <c r="U539" i="2"/>
  <c r="U537" i="2"/>
  <c r="U536" i="2"/>
  <c r="U534" i="2"/>
  <c r="T534" i="2"/>
  <c r="K534" i="2"/>
  <c r="K240" i="2"/>
  <c r="N527" i="2"/>
  <c r="X525" i="2" s="1"/>
  <c r="X526" i="2" s="1"/>
  <c r="L527" i="2"/>
  <c r="S526" i="2"/>
  <c r="K524" i="2"/>
  <c r="I65" i="2"/>
  <c r="N523" i="2" l="1"/>
  <c r="L523" i="2"/>
  <c r="M523" i="2"/>
  <c r="V534" i="2"/>
  <c r="K223" i="2"/>
  <c r="K224" i="2"/>
  <c r="K222" i="2"/>
  <c r="K208" i="2"/>
  <c r="K220" i="2" l="1"/>
  <c r="I25" i="2" l="1"/>
  <c r="U576" i="2" l="1"/>
  <c r="T576" i="2"/>
  <c r="S576" i="2"/>
  <c r="O576" i="2"/>
  <c r="K576" i="2"/>
  <c r="I70" i="1"/>
  <c r="E70" i="1"/>
  <c r="D70" i="1"/>
  <c r="G70" i="1"/>
  <c r="C70" i="1"/>
  <c r="U573" i="2"/>
  <c r="T573" i="2"/>
  <c r="S573" i="2"/>
  <c r="O573" i="2"/>
  <c r="K573" i="2"/>
  <c r="U572" i="2"/>
  <c r="T572" i="2"/>
  <c r="S572" i="2"/>
  <c r="O572" i="2"/>
  <c r="K572" i="2"/>
  <c r="U571" i="2"/>
  <c r="T571" i="2"/>
  <c r="S571" i="2"/>
  <c r="O571" i="2"/>
  <c r="K571" i="2"/>
  <c r="U570" i="2"/>
  <c r="T570" i="2"/>
  <c r="S570" i="2"/>
  <c r="O570" i="2"/>
  <c r="K570" i="2"/>
  <c r="Q569" i="2"/>
  <c r="P569" i="2"/>
  <c r="E69" i="1" s="1"/>
  <c r="M569" i="2"/>
  <c r="D69" i="1" s="1"/>
  <c r="L569" i="2"/>
  <c r="J569" i="2"/>
  <c r="I569" i="2"/>
  <c r="C69" i="1" s="1"/>
  <c r="H569" i="2"/>
  <c r="U568" i="2"/>
  <c r="T568" i="2"/>
  <c r="S568" i="2"/>
  <c r="O568" i="2"/>
  <c r="K568" i="2"/>
  <c r="U567" i="2"/>
  <c r="O567" i="2"/>
  <c r="S566" i="2"/>
  <c r="O566" i="2"/>
  <c r="K566" i="2"/>
  <c r="S565" i="2"/>
  <c r="R564" i="2"/>
  <c r="Q564" i="2"/>
  <c r="P564" i="2"/>
  <c r="M564" i="2"/>
  <c r="W567" i="2" s="1"/>
  <c r="L564" i="2"/>
  <c r="J564" i="2"/>
  <c r="G68" i="1" s="1"/>
  <c r="I564" i="2"/>
  <c r="H564" i="2"/>
  <c r="V563" i="2"/>
  <c r="S563" i="2"/>
  <c r="O563" i="2"/>
  <c r="K563" i="2"/>
  <c r="S562" i="2"/>
  <c r="K562" i="2"/>
  <c r="U561" i="2"/>
  <c r="R561" i="2"/>
  <c r="Q561" i="2"/>
  <c r="P561" i="2"/>
  <c r="N561" i="2"/>
  <c r="H67" i="1" s="1"/>
  <c r="J561" i="2"/>
  <c r="G67" i="1" s="1"/>
  <c r="I561" i="2"/>
  <c r="C67" i="1" s="1"/>
  <c r="H561" i="2"/>
  <c r="U560" i="2"/>
  <c r="S560" i="2"/>
  <c r="O560" i="2"/>
  <c r="K560" i="2"/>
  <c r="U559" i="2"/>
  <c r="T559" i="2"/>
  <c r="S559" i="2"/>
  <c r="O559" i="2"/>
  <c r="K559" i="2"/>
  <c r="U557" i="2"/>
  <c r="K557" i="2"/>
  <c r="U556" i="2"/>
  <c r="O556" i="2"/>
  <c r="O555" i="2"/>
  <c r="D66" i="1"/>
  <c r="C66" i="1"/>
  <c r="U552" i="2"/>
  <c r="T552" i="2"/>
  <c r="S552" i="2"/>
  <c r="O552" i="2"/>
  <c r="K552" i="2"/>
  <c r="R551" i="2"/>
  <c r="I64" i="1" s="1"/>
  <c r="Q551" i="2"/>
  <c r="P551" i="2"/>
  <c r="E64" i="1" s="1"/>
  <c r="N551" i="2"/>
  <c r="H64" i="1" s="1"/>
  <c r="M551" i="2"/>
  <c r="D64" i="1" s="1"/>
  <c r="L551" i="2"/>
  <c r="J551" i="2"/>
  <c r="G64" i="1" s="1"/>
  <c r="I551" i="2"/>
  <c r="C64" i="1" s="1"/>
  <c r="H551" i="2"/>
  <c r="U550" i="2"/>
  <c r="T550" i="2"/>
  <c r="U549" i="2"/>
  <c r="T549" i="2"/>
  <c r="S549" i="2"/>
  <c r="O549" i="2"/>
  <c r="K549" i="2"/>
  <c r="U548" i="2"/>
  <c r="T548" i="2"/>
  <c r="S548" i="2"/>
  <c r="O548" i="2"/>
  <c r="K548" i="2"/>
  <c r="U547" i="2"/>
  <c r="T547" i="2"/>
  <c r="S547" i="2"/>
  <c r="O547" i="2"/>
  <c r="K547" i="2"/>
  <c r="R546" i="2"/>
  <c r="I63" i="1" s="1"/>
  <c r="Q546" i="2"/>
  <c r="P546" i="2"/>
  <c r="N546" i="2"/>
  <c r="H63" i="1" s="1"/>
  <c r="M546" i="2"/>
  <c r="L546" i="2"/>
  <c r="J546" i="2"/>
  <c r="I546" i="2"/>
  <c r="C63" i="1" s="1"/>
  <c r="H546" i="2"/>
  <c r="U544" i="2"/>
  <c r="T544" i="2"/>
  <c r="S544" i="2"/>
  <c r="O544" i="2"/>
  <c r="K544" i="2"/>
  <c r="U543" i="2"/>
  <c r="T543" i="2"/>
  <c r="S543" i="2"/>
  <c r="O543" i="2"/>
  <c r="K543" i="2"/>
  <c r="U542" i="2"/>
  <c r="T542" i="2"/>
  <c r="S542" i="2"/>
  <c r="O542" i="2"/>
  <c r="K542" i="2"/>
  <c r="U541" i="2"/>
  <c r="T541" i="2"/>
  <c r="S541" i="2"/>
  <c r="O541" i="2"/>
  <c r="K541" i="2"/>
  <c r="R540" i="2"/>
  <c r="I61" i="1" s="1"/>
  <c r="Q540" i="2"/>
  <c r="P540" i="2"/>
  <c r="E61" i="1" s="1"/>
  <c r="N540" i="2"/>
  <c r="H61" i="1" s="1"/>
  <c r="M540" i="2"/>
  <c r="L540" i="2"/>
  <c r="J540" i="2"/>
  <c r="G61" i="1" s="1"/>
  <c r="I540" i="2"/>
  <c r="C61" i="1" s="1"/>
  <c r="H540" i="2"/>
  <c r="T539" i="2"/>
  <c r="S539" i="2"/>
  <c r="O539" i="2"/>
  <c r="K539" i="2"/>
  <c r="R538" i="2"/>
  <c r="Q538" i="2"/>
  <c r="P538" i="2"/>
  <c r="N538" i="2"/>
  <c r="M538" i="2"/>
  <c r="L538" i="2"/>
  <c r="J538" i="2"/>
  <c r="I538" i="2"/>
  <c r="H538" i="2"/>
  <c r="T537" i="2"/>
  <c r="S537" i="2"/>
  <c r="O537" i="2"/>
  <c r="K537" i="2"/>
  <c r="T536" i="2"/>
  <c r="S536" i="2"/>
  <c r="O536" i="2"/>
  <c r="K536" i="2"/>
  <c r="R535" i="2"/>
  <c r="Q535" i="2"/>
  <c r="P535" i="2"/>
  <c r="N535" i="2"/>
  <c r="M535" i="2"/>
  <c r="L535" i="2"/>
  <c r="J535" i="2"/>
  <c r="I535" i="2"/>
  <c r="H535" i="2"/>
  <c r="R533" i="2"/>
  <c r="Q533" i="2"/>
  <c r="P533" i="2"/>
  <c r="N533" i="2"/>
  <c r="M533" i="2"/>
  <c r="L533" i="2"/>
  <c r="J533" i="2"/>
  <c r="I533" i="2"/>
  <c r="H533" i="2"/>
  <c r="U531" i="2"/>
  <c r="T531" i="2"/>
  <c r="S531" i="2"/>
  <c r="O531" i="2"/>
  <c r="K531" i="2"/>
  <c r="K530" i="2"/>
  <c r="S529" i="2"/>
  <c r="O529" i="2"/>
  <c r="K529" i="2"/>
  <c r="S528" i="2"/>
  <c r="K528" i="2"/>
  <c r="J527" i="2"/>
  <c r="I527" i="2"/>
  <c r="I523" i="2" s="1"/>
  <c r="C59" i="1" s="1"/>
  <c r="H523" i="2"/>
  <c r="U525" i="2"/>
  <c r="T525" i="2"/>
  <c r="O525" i="2"/>
  <c r="K525" i="2"/>
  <c r="S524" i="2"/>
  <c r="U522" i="2"/>
  <c r="T522" i="2"/>
  <c r="S522" i="2"/>
  <c r="K522" i="2"/>
  <c r="U521" i="2"/>
  <c r="T521" i="2"/>
  <c r="S521" i="2"/>
  <c r="K521" i="2"/>
  <c r="U520" i="2"/>
  <c r="T520" i="2"/>
  <c r="R519" i="2"/>
  <c r="Q519" i="2"/>
  <c r="P519" i="2"/>
  <c r="N519" i="2"/>
  <c r="M519" i="2"/>
  <c r="L519" i="2"/>
  <c r="U518" i="2"/>
  <c r="R517" i="2"/>
  <c r="Q517" i="2"/>
  <c r="P517" i="2"/>
  <c r="N517" i="2"/>
  <c r="M517" i="2"/>
  <c r="L517" i="2"/>
  <c r="U512" i="2"/>
  <c r="T512" i="2"/>
  <c r="U510" i="2"/>
  <c r="T510" i="2"/>
  <c r="U499" i="2"/>
  <c r="T499" i="2"/>
  <c r="U486" i="2"/>
  <c r="T486" i="2"/>
  <c r="S486" i="2"/>
  <c r="R485" i="2"/>
  <c r="Q485" i="2"/>
  <c r="Q484" i="2" s="1"/>
  <c r="Q483" i="2" s="1"/>
  <c r="P485" i="2"/>
  <c r="N485" i="2"/>
  <c r="M485" i="2"/>
  <c r="M484" i="2" s="1"/>
  <c r="M483" i="2" s="1"/>
  <c r="L485" i="2"/>
  <c r="L484" i="2" s="1"/>
  <c r="L483" i="2" s="1"/>
  <c r="U450" i="2"/>
  <c r="S450" i="2"/>
  <c r="O450" i="2"/>
  <c r="R446" i="2"/>
  <c r="Q446" i="2"/>
  <c r="P446" i="2"/>
  <c r="R439" i="2"/>
  <c r="Q439" i="2"/>
  <c r="P439" i="2"/>
  <c r="N439" i="2"/>
  <c r="N438" i="2" s="1"/>
  <c r="M439" i="2"/>
  <c r="M438" i="2" s="1"/>
  <c r="L439" i="2"/>
  <c r="L438" i="2" s="1"/>
  <c r="J439" i="2"/>
  <c r="J438" i="2" s="1"/>
  <c r="I439" i="2"/>
  <c r="U434" i="2"/>
  <c r="T434" i="2"/>
  <c r="S434" i="2"/>
  <c r="O434" i="2"/>
  <c r="K434" i="2"/>
  <c r="U433" i="2"/>
  <c r="T433" i="2"/>
  <c r="S433" i="2"/>
  <c r="O433" i="2"/>
  <c r="K433" i="2"/>
  <c r="U432" i="2"/>
  <c r="T432" i="2"/>
  <c r="S432" i="2"/>
  <c r="O432" i="2"/>
  <c r="K432" i="2"/>
  <c r="R431" i="2"/>
  <c r="Q431" i="2"/>
  <c r="P431" i="2"/>
  <c r="N431" i="2"/>
  <c r="M431" i="2"/>
  <c r="L431" i="2"/>
  <c r="J431" i="2"/>
  <c r="I431" i="2"/>
  <c r="H431" i="2"/>
  <c r="U430" i="2"/>
  <c r="T430" i="2"/>
  <c r="S430" i="2"/>
  <c r="O430" i="2"/>
  <c r="U429" i="2"/>
  <c r="T429" i="2"/>
  <c r="S429" i="2"/>
  <c r="O429" i="2"/>
  <c r="R428" i="2"/>
  <c r="Q428" i="2"/>
  <c r="P428" i="2"/>
  <c r="N428" i="2"/>
  <c r="M428" i="2"/>
  <c r="L428" i="2"/>
  <c r="J428" i="2"/>
  <c r="I428" i="2"/>
  <c r="H428" i="2"/>
  <c r="U426" i="2"/>
  <c r="T426" i="2"/>
  <c r="S426" i="2"/>
  <c r="O426" i="2"/>
  <c r="U425" i="2"/>
  <c r="T425" i="2"/>
  <c r="S425" i="2"/>
  <c r="O425" i="2"/>
  <c r="R424" i="2"/>
  <c r="R423" i="2" s="1"/>
  <c r="Q424" i="2"/>
  <c r="Q423" i="2" s="1"/>
  <c r="P424" i="2"/>
  <c r="P423" i="2" s="1"/>
  <c r="N424" i="2"/>
  <c r="N423" i="2" s="1"/>
  <c r="M424" i="2"/>
  <c r="M423" i="2" s="1"/>
  <c r="L424" i="2"/>
  <c r="L423" i="2" s="1"/>
  <c r="H424" i="2"/>
  <c r="H423" i="2" s="1"/>
  <c r="R397" i="2"/>
  <c r="Q397" i="2"/>
  <c r="P397" i="2"/>
  <c r="N397" i="2"/>
  <c r="M397" i="2"/>
  <c r="L397" i="2"/>
  <c r="R390" i="2"/>
  <c r="Q390" i="2"/>
  <c r="P390" i="2"/>
  <c r="N390" i="2"/>
  <c r="M390" i="2"/>
  <c r="L390" i="2"/>
  <c r="J390" i="2"/>
  <c r="J386" i="2" s="1"/>
  <c r="I390" i="2"/>
  <c r="R369" i="2"/>
  <c r="Q369" i="2"/>
  <c r="P369" i="2"/>
  <c r="N369" i="2"/>
  <c r="M369" i="2"/>
  <c r="L369" i="2"/>
  <c r="R363" i="2"/>
  <c r="Q363" i="2"/>
  <c r="P363" i="2"/>
  <c r="N363" i="2"/>
  <c r="M363" i="2"/>
  <c r="L363" i="2"/>
  <c r="U327" i="2"/>
  <c r="T327" i="2"/>
  <c r="S327" i="2"/>
  <c r="O327" i="2"/>
  <c r="R326" i="2"/>
  <c r="Q326" i="2"/>
  <c r="P326" i="2"/>
  <c r="N326" i="2"/>
  <c r="M326" i="2"/>
  <c r="L326" i="2"/>
  <c r="R297" i="2"/>
  <c r="Q297" i="2"/>
  <c r="P297" i="2"/>
  <c r="N297" i="2"/>
  <c r="M297" i="2"/>
  <c r="L297" i="2"/>
  <c r="J297" i="2"/>
  <c r="I297" i="2"/>
  <c r="H297" i="2"/>
  <c r="R294" i="2"/>
  <c r="Q294" i="2"/>
  <c r="P294" i="2"/>
  <c r="N294" i="2"/>
  <c r="M294" i="2"/>
  <c r="L294" i="2"/>
  <c r="J294" i="2"/>
  <c r="I294" i="2"/>
  <c r="H294" i="2"/>
  <c r="U290" i="2"/>
  <c r="T290" i="2"/>
  <c r="S290" i="2"/>
  <c r="R289" i="2"/>
  <c r="I57" i="1" s="1"/>
  <c r="Q289" i="2"/>
  <c r="P289" i="2"/>
  <c r="E57" i="1" s="1"/>
  <c r="D57" i="1"/>
  <c r="G57" i="1"/>
  <c r="C57" i="1"/>
  <c r="U288" i="2"/>
  <c r="T288" i="2"/>
  <c r="S288" i="2"/>
  <c r="K288" i="2"/>
  <c r="U287" i="2"/>
  <c r="T287" i="2"/>
  <c r="S287" i="2"/>
  <c r="O287" i="2"/>
  <c r="K287" i="2"/>
  <c r="U286" i="2"/>
  <c r="T286" i="2"/>
  <c r="S286" i="2"/>
  <c r="O286" i="2"/>
  <c r="K286" i="2"/>
  <c r="R285" i="2"/>
  <c r="Q285" i="2"/>
  <c r="P285" i="2"/>
  <c r="E56" i="1" s="1"/>
  <c r="N285" i="2"/>
  <c r="H56" i="1" s="1"/>
  <c r="M285" i="2"/>
  <c r="D56" i="1" s="1"/>
  <c r="L285" i="2"/>
  <c r="G56" i="1"/>
  <c r="I285" i="2"/>
  <c r="C56" i="1" s="1"/>
  <c r="U283" i="2"/>
  <c r="T283" i="2"/>
  <c r="S283" i="2"/>
  <c r="O283" i="2"/>
  <c r="K283" i="2"/>
  <c r="R282" i="2"/>
  <c r="Q282" i="2"/>
  <c r="Q281" i="2" s="1"/>
  <c r="P282" i="2"/>
  <c r="P281" i="2" s="1"/>
  <c r="U280" i="2"/>
  <c r="T280" i="2"/>
  <c r="S280" i="2"/>
  <c r="O280" i="2"/>
  <c r="K280" i="2"/>
  <c r="R279" i="2"/>
  <c r="Q279" i="2"/>
  <c r="P279" i="2"/>
  <c r="N279" i="2"/>
  <c r="M279" i="2"/>
  <c r="L279" i="2"/>
  <c r="J279" i="2"/>
  <c r="I279" i="2"/>
  <c r="H279" i="2"/>
  <c r="U278" i="2"/>
  <c r="T278" i="2"/>
  <c r="S278" i="2"/>
  <c r="O278" i="2"/>
  <c r="K278" i="2"/>
  <c r="U277" i="2"/>
  <c r="T277" i="2"/>
  <c r="S277" i="2"/>
  <c r="O277" i="2"/>
  <c r="K277" i="2"/>
  <c r="R276" i="2"/>
  <c r="Q276" i="2"/>
  <c r="P276" i="2"/>
  <c r="N276" i="2"/>
  <c r="M276" i="2"/>
  <c r="L276" i="2"/>
  <c r="J276" i="2"/>
  <c r="I276" i="2"/>
  <c r="H276" i="2"/>
  <c r="U273" i="2"/>
  <c r="T273" i="2"/>
  <c r="S273" i="2"/>
  <c r="O273" i="2"/>
  <c r="K273" i="2"/>
  <c r="R272" i="2"/>
  <c r="Q272" i="2"/>
  <c r="P272" i="2"/>
  <c r="N272" i="2"/>
  <c r="M272" i="2"/>
  <c r="L272" i="2"/>
  <c r="J272" i="2"/>
  <c r="H272" i="2"/>
  <c r="G272" i="2"/>
  <c r="F272" i="2"/>
  <c r="U271" i="2"/>
  <c r="T271" i="2"/>
  <c r="S271" i="2"/>
  <c r="O271" i="2"/>
  <c r="K271" i="2"/>
  <c r="U270" i="2"/>
  <c r="S270" i="2"/>
  <c r="O270" i="2"/>
  <c r="K270" i="2"/>
  <c r="U269" i="2"/>
  <c r="S269" i="2"/>
  <c r="O269" i="2"/>
  <c r="K269" i="2"/>
  <c r="U268" i="2"/>
  <c r="S268" i="2"/>
  <c r="O268" i="2"/>
  <c r="K268" i="2"/>
  <c r="R267" i="2"/>
  <c r="U267" i="2" s="1"/>
  <c r="Q267" i="2"/>
  <c r="P267" i="2"/>
  <c r="I267" i="2"/>
  <c r="U266" i="2"/>
  <c r="T266" i="2"/>
  <c r="S266" i="2"/>
  <c r="O266" i="2"/>
  <c r="K266" i="2"/>
  <c r="U265" i="2"/>
  <c r="T265" i="2"/>
  <c r="S265" i="2"/>
  <c r="O265" i="2"/>
  <c r="K265" i="2"/>
  <c r="U264" i="2"/>
  <c r="T264" i="2"/>
  <c r="S264" i="2"/>
  <c r="O264" i="2"/>
  <c r="K264" i="2"/>
  <c r="U263" i="2"/>
  <c r="T263" i="2"/>
  <c r="S263" i="2"/>
  <c r="O263" i="2"/>
  <c r="K263" i="2"/>
  <c r="R262" i="2"/>
  <c r="Q262" i="2"/>
  <c r="P262" i="2"/>
  <c r="N262" i="2"/>
  <c r="M262" i="2"/>
  <c r="L262" i="2"/>
  <c r="J262" i="2"/>
  <c r="I262" i="2"/>
  <c r="U260" i="2"/>
  <c r="T260" i="2"/>
  <c r="S260" i="2"/>
  <c r="O260" i="2"/>
  <c r="K260" i="2"/>
  <c r="V259" i="2"/>
  <c r="S259" i="2"/>
  <c r="O259" i="2"/>
  <c r="K259" i="2"/>
  <c r="U258" i="2"/>
  <c r="S258" i="2"/>
  <c r="O258" i="2"/>
  <c r="K258" i="2"/>
  <c r="U257" i="2"/>
  <c r="T257" i="2"/>
  <c r="S257" i="2"/>
  <c r="O257" i="2"/>
  <c r="K257" i="2"/>
  <c r="U256" i="2"/>
  <c r="T256" i="2"/>
  <c r="S256" i="2"/>
  <c r="O256" i="2"/>
  <c r="K256" i="2"/>
  <c r="U255" i="2"/>
  <c r="T255" i="2"/>
  <c r="S255" i="2"/>
  <c r="O255" i="2"/>
  <c r="K255" i="2"/>
  <c r="U254" i="2"/>
  <c r="T254" i="2"/>
  <c r="S254" i="2"/>
  <c r="O254" i="2"/>
  <c r="K254" i="2"/>
  <c r="R253" i="2"/>
  <c r="Q253" i="2"/>
  <c r="P253" i="2"/>
  <c r="N253" i="2"/>
  <c r="M253" i="2"/>
  <c r="L253" i="2"/>
  <c r="U252" i="2"/>
  <c r="T252" i="2"/>
  <c r="S252" i="2"/>
  <c r="O252" i="2"/>
  <c r="K252" i="2"/>
  <c r="U251" i="2"/>
  <c r="T251" i="2"/>
  <c r="S251" i="2"/>
  <c r="O251" i="2"/>
  <c r="K251" i="2"/>
  <c r="U250" i="2"/>
  <c r="T250" i="2"/>
  <c r="S250" i="2"/>
  <c r="O250" i="2"/>
  <c r="K250" i="2"/>
  <c r="R249" i="2"/>
  <c r="Q249" i="2"/>
  <c r="P249" i="2"/>
  <c r="N249" i="2"/>
  <c r="M249" i="2"/>
  <c r="L249" i="2"/>
  <c r="I249" i="2"/>
  <c r="H249" i="2"/>
  <c r="T247" i="2"/>
  <c r="V247" i="2" s="1"/>
  <c r="S247" i="2"/>
  <c r="O247" i="2"/>
  <c r="S246" i="2"/>
  <c r="O246" i="2"/>
  <c r="S245" i="2"/>
  <c r="O245" i="2"/>
  <c r="S244" i="2"/>
  <c r="O244" i="2"/>
  <c r="R243" i="2"/>
  <c r="Q243" i="2"/>
  <c r="P243" i="2"/>
  <c r="N243" i="2"/>
  <c r="M243" i="2"/>
  <c r="L243" i="2"/>
  <c r="I243" i="2"/>
  <c r="U242" i="2"/>
  <c r="T242" i="2"/>
  <c r="S242" i="2"/>
  <c r="O242" i="2"/>
  <c r="K242" i="2"/>
  <c r="U241" i="2"/>
  <c r="T241" i="2"/>
  <c r="S241" i="2"/>
  <c r="O241" i="2"/>
  <c r="K241" i="2"/>
  <c r="U240" i="2"/>
  <c r="T240" i="2"/>
  <c r="S240" i="2"/>
  <c r="O240" i="2"/>
  <c r="R239" i="2"/>
  <c r="Q239" i="2"/>
  <c r="Q238" i="2" s="1"/>
  <c r="P239" i="2"/>
  <c r="P238" i="2" s="1"/>
  <c r="E45" i="1" s="1"/>
  <c r="N239" i="2"/>
  <c r="M239" i="2"/>
  <c r="M238" i="2" s="1"/>
  <c r="D45" i="1" s="1"/>
  <c r="L239" i="2"/>
  <c r="L238" i="2" s="1"/>
  <c r="J239" i="2"/>
  <c r="I239" i="2"/>
  <c r="I238" i="2" s="1"/>
  <c r="C45" i="1" s="1"/>
  <c r="H239" i="2"/>
  <c r="H238" i="2" s="1"/>
  <c r="U237" i="2"/>
  <c r="T237" i="2"/>
  <c r="S237" i="2"/>
  <c r="O237" i="2"/>
  <c r="K237" i="2"/>
  <c r="U236" i="2"/>
  <c r="T236" i="2"/>
  <c r="S236" i="2"/>
  <c r="O236" i="2"/>
  <c r="K236" i="2"/>
  <c r="U235" i="2"/>
  <c r="T235" i="2"/>
  <c r="S235" i="2"/>
  <c r="O235" i="2"/>
  <c r="K235" i="2"/>
  <c r="U234" i="2"/>
  <c r="T234" i="2"/>
  <c r="S234" i="2"/>
  <c r="O234" i="2"/>
  <c r="K234" i="2"/>
  <c r="U233" i="2"/>
  <c r="T233" i="2"/>
  <c r="S233" i="2"/>
  <c r="O233" i="2"/>
  <c r="K233" i="2"/>
  <c r="R232" i="2"/>
  <c r="I43" i="1" s="1"/>
  <c r="Q232" i="2"/>
  <c r="P232" i="2"/>
  <c r="N232" i="2"/>
  <c r="H43" i="1" s="1"/>
  <c r="M232" i="2"/>
  <c r="L232" i="2"/>
  <c r="J232" i="2"/>
  <c r="G43" i="1" s="1"/>
  <c r="I232" i="2"/>
  <c r="H232" i="2"/>
  <c r="U231" i="2"/>
  <c r="T231" i="2"/>
  <c r="S231" i="2"/>
  <c r="O231" i="2"/>
  <c r="K231" i="2"/>
  <c r="U230" i="2"/>
  <c r="T230" i="2"/>
  <c r="S230" i="2"/>
  <c r="O230" i="2"/>
  <c r="K230" i="2"/>
  <c r="U229" i="2"/>
  <c r="T229" i="2"/>
  <c r="K229" i="2"/>
  <c r="U228" i="2"/>
  <c r="T228" i="2"/>
  <c r="S228" i="2"/>
  <c r="O228" i="2"/>
  <c r="K228" i="2"/>
  <c r="U227" i="2"/>
  <c r="T227" i="2"/>
  <c r="S227" i="2"/>
  <c r="O227" i="2"/>
  <c r="K227" i="2"/>
  <c r="U226" i="2"/>
  <c r="T226" i="2"/>
  <c r="S226" i="2"/>
  <c r="O226" i="2"/>
  <c r="K226" i="2"/>
  <c r="R225" i="2"/>
  <c r="Q225" i="2"/>
  <c r="P225" i="2"/>
  <c r="E42" i="1" s="1"/>
  <c r="N225" i="2"/>
  <c r="M225" i="2"/>
  <c r="D42" i="1" s="1"/>
  <c r="L225" i="2"/>
  <c r="J225" i="2"/>
  <c r="G42" i="1" s="1"/>
  <c r="I225" i="2"/>
  <c r="H225" i="2"/>
  <c r="U224" i="2"/>
  <c r="T224" i="2"/>
  <c r="U223" i="2"/>
  <c r="T223" i="2"/>
  <c r="U222" i="2"/>
  <c r="T222" i="2"/>
  <c r="U219" i="2"/>
  <c r="T219" i="2"/>
  <c r="S219" i="2"/>
  <c r="O219" i="2"/>
  <c r="K219" i="2"/>
  <c r="U218" i="2"/>
  <c r="T218" i="2"/>
  <c r="S218" i="2"/>
  <c r="O218" i="2"/>
  <c r="K218" i="2"/>
  <c r="R217" i="2"/>
  <c r="Q217" i="2"/>
  <c r="P217" i="2"/>
  <c r="N217" i="2"/>
  <c r="M217" i="2"/>
  <c r="L217" i="2"/>
  <c r="J217" i="2"/>
  <c r="I217" i="2"/>
  <c r="U216" i="2"/>
  <c r="T216" i="2"/>
  <c r="S216" i="2"/>
  <c r="O216" i="2"/>
  <c r="K216" i="2"/>
  <c r="U215" i="2"/>
  <c r="T215" i="2"/>
  <c r="S215" i="2"/>
  <c r="O215" i="2"/>
  <c r="K215" i="2"/>
  <c r="U214" i="2"/>
  <c r="T214" i="2"/>
  <c r="S214" i="2"/>
  <c r="O214" i="2"/>
  <c r="K214" i="2"/>
  <c r="U213" i="2"/>
  <c r="T213" i="2"/>
  <c r="S213" i="2"/>
  <c r="O213" i="2"/>
  <c r="K213" i="2"/>
  <c r="U212" i="2"/>
  <c r="T212" i="2"/>
  <c r="S212" i="2"/>
  <c r="O212" i="2"/>
  <c r="K212" i="2"/>
  <c r="U211" i="2"/>
  <c r="T211" i="2"/>
  <c r="S211" i="2"/>
  <c r="O211" i="2"/>
  <c r="K211" i="2"/>
  <c r="U210" i="2"/>
  <c r="T210" i="2"/>
  <c r="S210" i="2"/>
  <c r="O210" i="2"/>
  <c r="K210" i="2"/>
  <c r="R209" i="2"/>
  <c r="Q209" i="2"/>
  <c r="P209" i="2"/>
  <c r="N209" i="2"/>
  <c r="M209" i="2"/>
  <c r="L209" i="2"/>
  <c r="U208" i="2"/>
  <c r="T208" i="2"/>
  <c r="S208" i="2"/>
  <c r="O208" i="2"/>
  <c r="U207" i="2"/>
  <c r="T207" i="2"/>
  <c r="S207" i="2"/>
  <c r="O207" i="2"/>
  <c r="K207" i="2"/>
  <c r="R206" i="2"/>
  <c r="Q206" i="2"/>
  <c r="P206" i="2"/>
  <c r="N206" i="2"/>
  <c r="M206" i="2"/>
  <c r="L206" i="2"/>
  <c r="J206" i="2"/>
  <c r="I206" i="2"/>
  <c r="H206" i="2"/>
  <c r="U205" i="2"/>
  <c r="T205" i="2"/>
  <c r="S205" i="2"/>
  <c r="O205" i="2"/>
  <c r="K205" i="2"/>
  <c r="U204" i="2"/>
  <c r="T204" i="2"/>
  <c r="K204" i="2"/>
  <c r="U203" i="2"/>
  <c r="T203" i="2"/>
  <c r="S203" i="2"/>
  <c r="O203" i="2"/>
  <c r="K203" i="2"/>
  <c r="U202" i="2"/>
  <c r="T202" i="2"/>
  <c r="S202" i="2"/>
  <c r="O202" i="2"/>
  <c r="K202" i="2"/>
  <c r="U201" i="2"/>
  <c r="T201" i="2"/>
  <c r="S201" i="2"/>
  <c r="O201" i="2"/>
  <c r="K201" i="2"/>
  <c r="R200" i="2"/>
  <c r="Q200" i="2"/>
  <c r="P200" i="2"/>
  <c r="N200" i="2"/>
  <c r="M200" i="2"/>
  <c r="L200" i="2"/>
  <c r="I200" i="2"/>
  <c r="H200" i="2"/>
  <c r="U199" i="2"/>
  <c r="T199" i="2"/>
  <c r="S199" i="2"/>
  <c r="O199" i="2"/>
  <c r="K199" i="2"/>
  <c r="U197" i="2"/>
  <c r="T197" i="2"/>
  <c r="S197" i="2"/>
  <c r="O197" i="2"/>
  <c r="K197" i="2"/>
  <c r="U196" i="2"/>
  <c r="T196" i="2"/>
  <c r="S196" i="2"/>
  <c r="O196" i="2"/>
  <c r="K196" i="2"/>
  <c r="U195" i="2"/>
  <c r="T195" i="2"/>
  <c r="S195" i="2"/>
  <c r="O195" i="2"/>
  <c r="K195" i="2"/>
  <c r="U194" i="2"/>
  <c r="T194" i="2"/>
  <c r="S194" i="2"/>
  <c r="O194" i="2"/>
  <c r="K194" i="2"/>
  <c r="U193" i="2"/>
  <c r="T193" i="2"/>
  <c r="S193" i="2"/>
  <c r="O193" i="2"/>
  <c r="K193" i="2"/>
  <c r="U189" i="2"/>
  <c r="T189" i="2"/>
  <c r="S189" i="2"/>
  <c r="O189" i="2"/>
  <c r="K189" i="2"/>
  <c r="R188" i="2"/>
  <c r="Q188" i="2"/>
  <c r="P188" i="2"/>
  <c r="N188" i="2"/>
  <c r="M188" i="2"/>
  <c r="L188" i="2"/>
  <c r="I188" i="2"/>
  <c r="H188" i="2"/>
  <c r="U187" i="2"/>
  <c r="T187" i="2"/>
  <c r="S187" i="2"/>
  <c r="O187" i="2"/>
  <c r="K187" i="2"/>
  <c r="R186" i="2"/>
  <c r="Q186" i="2"/>
  <c r="P186" i="2"/>
  <c r="N186" i="2"/>
  <c r="M186" i="2"/>
  <c r="L186" i="2"/>
  <c r="J186" i="2"/>
  <c r="I186" i="2"/>
  <c r="H186" i="2"/>
  <c r="U185" i="2"/>
  <c r="T185" i="2"/>
  <c r="S185" i="2"/>
  <c r="O185" i="2"/>
  <c r="K185" i="2"/>
  <c r="U183" i="2"/>
  <c r="T183" i="2"/>
  <c r="S183" i="2"/>
  <c r="O183" i="2"/>
  <c r="K183" i="2"/>
  <c r="U181" i="2"/>
  <c r="T181" i="2"/>
  <c r="S181" i="2"/>
  <c r="O181" i="2"/>
  <c r="K181" i="2"/>
  <c r="U180" i="2"/>
  <c r="T180" i="2"/>
  <c r="S180" i="2"/>
  <c r="O180" i="2"/>
  <c r="K180" i="2"/>
  <c r="U179" i="2"/>
  <c r="T179" i="2"/>
  <c r="S179" i="2"/>
  <c r="O179" i="2"/>
  <c r="K179" i="2"/>
  <c r="U178" i="2"/>
  <c r="T178" i="2"/>
  <c r="S178" i="2"/>
  <c r="O178" i="2"/>
  <c r="K178" i="2"/>
  <c r="U177" i="2"/>
  <c r="T177" i="2"/>
  <c r="S177" i="2"/>
  <c r="O177" i="2"/>
  <c r="K177" i="2"/>
  <c r="L176" i="2"/>
  <c r="G176" i="2"/>
  <c r="U174" i="2"/>
  <c r="T174" i="2"/>
  <c r="S174" i="2"/>
  <c r="O174" i="2"/>
  <c r="K174" i="2"/>
  <c r="R173" i="2"/>
  <c r="R172" i="2" s="1"/>
  <c r="Q173" i="2"/>
  <c r="Q172" i="2" s="1"/>
  <c r="P173" i="2"/>
  <c r="P172" i="2" s="1"/>
  <c r="N173" i="2"/>
  <c r="N172" i="2" s="1"/>
  <c r="M173" i="2"/>
  <c r="M172" i="2" s="1"/>
  <c r="L173" i="2"/>
  <c r="L172" i="2" s="1"/>
  <c r="J173" i="2"/>
  <c r="J172" i="2" s="1"/>
  <c r="I173" i="2"/>
  <c r="I172" i="2" s="1"/>
  <c r="H173" i="2"/>
  <c r="H172" i="2" s="1"/>
  <c r="U171" i="2"/>
  <c r="T171" i="2"/>
  <c r="S171" i="2"/>
  <c r="O171" i="2"/>
  <c r="R170" i="2"/>
  <c r="R169" i="2" s="1"/>
  <c r="I37" i="1" s="1"/>
  <c r="Q170" i="2"/>
  <c r="Q169" i="2" s="1"/>
  <c r="P170" i="2"/>
  <c r="P169" i="2" s="1"/>
  <c r="N170" i="2"/>
  <c r="M170" i="2"/>
  <c r="M169" i="2" s="1"/>
  <c r="D37" i="1" s="1"/>
  <c r="L170" i="2"/>
  <c r="L169" i="2" s="1"/>
  <c r="J170" i="2"/>
  <c r="I170" i="2"/>
  <c r="I169" i="2" s="1"/>
  <c r="H170" i="2"/>
  <c r="H169" i="2" s="1"/>
  <c r="U168" i="2"/>
  <c r="T168" i="2"/>
  <c r="S168" i="2"/>
  <c r="O168" i="2"/>
  <c r="K168" i="2"/>
  <c r="U167" i="2"/>
  <c r="T167" i="2"/>
  <c r="S167" i="2"/>
  <c r="O167" i="2"/>
  <c r="K167" i="2"/>
  <c r="U166" i="2"/>
  <c r="T166" i="2"/>
  <c r="S166" i="2"/>
  <c r="O166" i="2"/>
  <c r="K166" i="2"/>
  <c r="U165" i="2"/>
  <c r="T165" i="2"/>
  <c r="S165" i="2"/>
  <c r="O165" i="2"/>
  <c r="K165" i="2"/>
  <c r="R164" i="2"/>
  <c r="Q164" i="2"/>
  <c r="P164" i="2"/>
  <c r="N164" i="2"/>
  <c r="M164" i="2"/>
  <c r="L164" i="2"/>
  <c r="J164" i="2"/>
  <c r="I164" i="2"/>
  <c r="H164" i="2"/>
  <c r="U163" i="2"/>
  <c r="T163" i="2"/>
  <c r="S163" i="2"/>
  <c r="O163" i="2"/>
  <c r="K163" i="2"/>
  <c r="R162" i="2"/>
  <c r="Q162" i="2"/>
  <c r="P162" i="2"/>
  <c r="N162" i="2"/>
  <c r="M162" i="2"/>
  <c r="L162" i="2"/>
  <c r="J162" i="2"/>
  <c r="I162" i="2"/>
  <c r="H162" i="2"/>
  <c r="U159" i="2"/>
  <c r="T159" i="2"/>
  <c r="S159" i="2"/>
  <c r="O159" i="2"/>
  <c r="K159" i="2"/>
  <c r="U158" i="2"/>
  <c r="S158" i="2"/>
  <c r="O158" i="2"/>
  <c r="K158" i="2"/>
  <c r="U157" i="2"/>
  <c r="T157" i="2"/>
  <c r="S157" i="2"/>
  <c r="O157" i="2"/>
  <c r="K157" i="2"/>
  <c r="U156" i="2"/>
  <c r="T156" i="2"/>
  <c r="S156" i="2"/>
  <c r="O156" i="2"/>
  <c r="K156" i="2"/>
  <c r="R155" i="2"/>
  <c r="I34" i="1" s="1"/>
  <c r="Q155" i="2"/>
  <c r="P155" i="2"/>
  <c r="E34" i="1" s="1"/>
  <c r="N155" i="2"/>
  <c r="H34" i="1" s="1"/>
  <c r="D34" i="1"/>
  <c r="L155" i="2"/>
  <c r="J155" i="2"/>
  <c r="G34" i="1" s="1"/>
  <c r="I155" i="2"/>
  <c r="C34" i="1" s="1"/>
  <c r="H155" i="2"/>
  <c r="U154" i="2"/>
  <c r="T154" i="2"/>
  <c r="S154" i="2"/>
  <c r="O154" i="2"/>
  <c r="K154" i="2"/>
  <c r="R153" i="2"/>
  <c r="I33" i="1" s="1"/>
  <c r="Q153" i="2"/>
  <c r="P153" i="2"/>
  <c r="E33" i="1" s="1"/>
  <c r="N153" i="2"/>
  <c r="H33" i="1" s="1"/>
  <c r="M153" i="2"/>
  <c r="L153" i="2"/>
  <c r="J153" i="2"/>
  <c r="I153" i="2"/>
  <c r="C33" i="1" s="1"/>
  <c r="H153" i="2"/>
  <c r="U152" i="2"/>
  <c r="T152" i="2"/>
  <c r="S152" i="2"/>
  <c r="O152" i="2"/>
  <c r="K152" i="2"/>
  <c r="U151" i="2"/>
  <c r="T151" i="2"/>
  <c r="S151" i="2"/>
  <c r="O151" i="2"/>
  <c r="K151" i="2"/>
  <c r="R150" i="2"/>
  <c r="I32" i="1" s="1"/>
  <c r="Q150" i="2"/>
  <c r="P150" i="2"/>
  <c r="E32" i="1" s="1"/>
  <c r="N150" i="2"/>
  <c r="H32" i="1" s="1"/>
  <c r="M150" i="2"/>
  <c r="L150" i="2"/>
  <c r="J150" i="2"/>
  <c r="I150" i="2"/>
  <c r="C32" i="1" s="1"/>
  <c r="H150" i="2"/>
  <c r="U149" i="2"/>
  <c r="T149" i="2"/>
  <c r="S149" i="2"/>
  <c r="O149" i="2"/>
  <c r="K149" i="2"/>
  <c r="U148" i="2"/>
  <c r="T148" i="2"/>
  <c r="S148" i="2"/>
  <c r="O148" i="2"/>
  <c r="K148" i="2"/>
  <c r="U147" i="2"/>
  <c r="T147" i="2"/>
  <c r="S147" i="2"/>
  <c r="O147" i="2"/>
  <c r="K147" i="2"/>
  <c r="U146" i="2"/>
  <c r="T146" i="2"/>
  <c r="S146" i="2"/>
  <c r="O146" i="2"/>
  <c r="U145" i="2"/>
  <c r="T145" i="2"/>
  <c r="S145" i="2"/>
  <c r="O145" i="2"/>
  <c r="K145" i="2"/>
  <c r="R144" i="2"/>
  <c r="I31" i="1" s="1"/>
  <c r="Q144" i="2"/>
  <c r="P144" i="2"/>
  <c r="N144" i="2"/>
  <c r="H31" i="1" s="1"/>
  <c r="M144" i="2"/>
  <c r="D31" i="1" s="1"/>
  <c r="L144" i="2"/>
  <c r="J144" i="2"/>
  <c r="I144" i="2"/>
  <c r="C31" i="1" s="1"/>
  <c r="H144" i="2"/>
  <c r="U142" i="2"/>
  <c r="T142" i="2"/>
  <c r="S142" i="2"/>
  <c r="O142" i="2"/>
  <c r="U141" i="2"/>
  <c r="T141" i="2"/>
  <c r="S141" i="2"/>
  <c r="O141" i="2"/>
  <c r="K141" i="2"/>
  <c r="T140" i="2"/>
  <c r="S140" i="2"/>
  <c r="O140" i="2"/>
  <c r="K140" i="2"/>
  <c r="U139" i="2"/>
  <c r="T139" i="2"/>
  <c r="S139" i="2"/>
  <c r="O139" i="2"/>
  <c r="K139" i="2"/>
  <c r="R138" i="2"/>
  <c r="Q138" i="2"/>
  <c r="Q137" i="2" s="1"/>
  <c r="P138" i="2"/>
  <c r="P137" i="2" s="1"/>
  <c r="E29" i="1" s="1"/>
  <c r="N138" i="2"/>
  <c r="N137" i="2" s="1"/>
  <c r="H29" i="1" s="1"/>
  <c r="M138" i="2"/>
  <c r="M137" i="2" s="1"/>
  <c r="D29" i="1" s="1"/>
  <c r="L138" i="2"/>
  <c r="L137" i="2" s="1"/>
  <c r="I137" i="2"/>
  <c r="C29" i="1" s="1"/>
  <c r="H137" i="2"/>
  <c r="U136" i="2"/>
  <c r="T136" i="2"/>
  <c r="S136" i="2"/>
  <c r="O136" i="2"/>
  <c r="K136" i="2"/>
  <c r="U135" i="2"/>
  <c r="T135" i="2"/>
  <c r="S135" i="2"/>
  <c r="O135" i="2"/>
  <c r="K135" i="2"/>
  <c r="F135" i="2"/>
  <c r="U134" i="2"/>
  <c r="T134" i="2"/>
  <c r="S134" i="2"/>
  <c r="O134" i="2"/>
  <c r="K134" i="2"/>
  <c r="U133" i="2"/>
  <c r="T133" i="2"/>
  <c r="S133" i="2"/>
  <c r="O133" i="2"/>
  <c r="K133" i="2"/>
  <c r="R132" i="2"/>
  <c r="Q132" i="2"/>
  <c r="Q131" i="2" s="1"/>
  <c r="P132" i="2"/>
  <c r="P131" i="2" s="1"/>
  <c r="N132" i="2"/>
  <c r="N131" i="2" s="1"/>
  <c r="M132" i="2"/>
  <c r="M131" i="2" s="1"/>
  <c r="D28" i="1" s="1"/>
  <c r="L132" i="2"/>
  <c r="L131" i="2" s="1"/>
  <c r="J132" i="2"/>
  <c r="J131" i="2" s="1"/>
  <c r="G28" i="1" s="1"/>
  <c r="I132" i="2"/>
  <c r="H132" i="2"/>
  <c r="H131" i="2" s="1"/>
  <c r="G132" i="2"/>
  <c r="F132" i="2"/>
  <c r="U128" i="2"/>
  <c r="T128" i="2"/>
  <c r="S128" i="2"/>
  <c r="O128" i="2"/>
  <c r="K128" i="2"/>
  <c r="R127" i="2"/>
  <c r="I26" i="1" s="1"/>
  <c r="Q127" i="2"/>
  <c r="P127" i="2"/>
  <c r="E26" i="1" s="1"/>
  <c r="N127" i="2"/>
  <c r="H26" i="1" s="1"/>
  <c r="M127" i="2"/>
  <c r="D26" i="1" s="1"/>
  <c r="L127" i="2"/>
  <c r="J127" i="2"/>
  <c r="I127" i="2"/>
  <c r="C26" i="1" s="1"/>
  <c r="H127" i="2"/>
  <c r="U126" i="2"/>
  <c r="T126" i="2"/>
  <c r="S126" i="2"/>
  <c r="O126" i="2"/>
  <c r="K126" i="2"/>
  <c r="R125" i="2"/>
  <c r="I25" i="1" s="1"/>
  <c r="Q125" i="2"/>
  <c r="P125" i="2"/>
  <c r="N125" i="2"/>
  <c r="H25" i="1" s="1"/>
  <c r="M125" i="2"/>
  <c r="D25" i="1" s="1"/>
  <c r="L125" i="2"/>
  <c r="J125" i="2"/>
  <c r="I125" i="2"/>
  <c r="C25" i="1" s="1"/>
  <c r="H125" i="2"/>
  <c r="U124" i="2"/>
  <c r="T124" i="2"/>
  <c r="S124" i="2"/>
  <c r="O124" i="2"/>
  <c r="K124" i="2"/>
  <c r="R123" i="2"/>
  <c r="I24" i="1" s="1"/>
  <c r="Q123" i="2"/>
  <c r="P123" i="2"/>
  <c r="N123" i="2"/>
  <c r="H24" i="1" s="1"/>
  <c r="M123" i="2"/>
  <c r="D24" i="1" s="1"/>
  <c r="L123" i="2"/>
  <c r="J123" i="2"/>
  <c r="I123" i="2"/>
  <c r="C24" i="1" s="1"/>
  <c r="H123" i="2"/>
  <c r="U122" i="2"/>
  <c r="T122" i="2"/>
  <c r="S122" i="2"/>
  <c r="O122" i="2"/>
  <c r="K122" i="2"/>
  <c r="R121" i="2"/>
  <c r="I23" i="1" s="1"/>
  <c r="Q121" i="2"/>
  <c r="P121" i="2"/>
  <c r="N121" i="2"/>
  <c r="M121" i="2"/>
  <c r="D23" i="1" s="1"/>
  <c r="L121" i="2"/>
  <c r="J121" i="2"/>
  <c r="G23" i="1" s="1"/>
  <c r="I121" i="2"/>
  <c r="C23" i="1" s="1"/>
  <c r="H121" i="2"/>
  <c r="U120" i="2"/>
  <c r="T120" i="2"/>
  <c r="S120" i="2"/>
  <c r="O120" i="2"/>
  <c r="K120" i="2"/>
  <c r="R119" i="2"/>
  <c r="I22" i="1" s="1"/>
  <c r="Q119" i="2"/>
  <c r="P119" i="2"/>
  <c r="E22" i="1" s="1"/>
  <c r="N119" i="2"/>
  <c r="H22" i="1" s="1"/>
  <c r="M119" i="2"/>
  <c r="D22" i="1" s="1"/>
  <c r="L119" i="2"/>
  <c r="J119" i="2"/>
  <c r="I119" i="2"/>
  <c r="C22" i="1" s="1"/>
  <c r="H119" i="2"/>
  <c r="U118" i="2"/>
  <c r="T118" i="2"/>
  <c r="S118" i="2"/>
  <c r="O118" i="2"/>
  <c r="K118" i="2"/>
  <c r="R117" i="2"/>
  <c r="I21" i="1" s="1"/>
  <c r="Q117" i="2"/>
  <c r="P117" i="2"/>
  <c r="N117" i="2"/>
  <c r="M117" i="2"/>
  <c r="D21" i="1" s="1"/>
  <c r="L117" i="2"/>
  <c r="J117" i="2"/>
  <c r="I117" i="2"/>
  <c r="H117" i="2"/>
  <c r="U116" i="2"/>
  <c r="T116" i="2"/>
  <c r="S116" i="2"/>
  <c r="O116" i="2"/>
  <c r="K116" i="2"/>
  <c r="U114" i="2"/>
  <c r="T114" i="2"/>
  <c r="S114" i="2"/>
  <c r="O114" i="2"/>
  <c r="K114" i="2"/>
  <c r="U113" i="2"/>
  <c r="T113" i="2"/>
  <c r="S113" i="2"/>
  <c r="O113" i="2"/>
  <c r="K113" i="2"/>
  <c r="R112" i="2"/>
  <c r="R111" i="2" s="1"/>
  <c r="Q112" i="2"/>
  <c r="Q111" i="2" s="1"/>
  <c r="P112" i="2"/>
  <c r="P111" i="2" s="1"/>
  <c r="E20" i="1" s="1"/>
  <c r="N112" i="2"/>
  <c r="M112" i="2"/>
  <c r="M111" i="2" s="1"/>
  <c r="D20" i="1" s="1"/>
  <c r="L112" i="2"/>
  <c r="L111" i="2" s="1"/>
  <c r="C20" i="1"/>
  <c r="U104" i="2"/>
  <c r="T104" i="2"/>
  <c r="S104" i="2"/>
  <c r="O104" i="2"/>
  <c r="K104" i="2"/>
  <c r="U103" i="2"/>
  <c r="T103" i="2"/>
  <c r="S103" i="2"/>
  <c r="O103" i="2"/>
  <c r="K103" i="2"/>
  <c r="R102" i="2"/>
  <c r="Q102" i="2"/>
  <c r="P102" i="2"/>
  <c r="N102" i="2"/>
  <c r="M102" i="2"/>
  <c r="L102" i="2"/>
  <c r="J102" i="2"/>
  <c r="I102" i="2"/>
  <c r="H102" i="2"/>
  <c r="U101" i="2"/>
  <c r="T101" i="2"/>
  <c r="S101" i="2"/>
  <c r="O101" i="2"/>
  <c r="K101" i="2"/>
  <c r="U100" i="2"/>
  <c r="T100" i="2"/>
  <c r="S100" i="2"/>
  <c r="O100" i="2"/>
  <c r="K100" i="2"/>
  <c r="U99" i="2"/>
  <c r="T99" i="2"/>
  <c r="S99" i="2"/>
  <c r="O99" i="2"/>
  <c r="K99" i="2"/>
  <c r="U98" i="2"/>
  <c r="T98" i="2"/>
  <c r="S98" i="2"/>
  <c r="O98" i="2"/>
  <c r="K98" i="2"/>
  <c r="U97" i="2"/>
  <c r="T97" i="2"/>
  <c r="S97" i="2"/>
  <c r="O97" i="2"/>
  <c r="K97" i="2"/>
  <c r="U96" i="2"/>
  <c r="T96" i="2"/>
  <c r="S96" i="2"/>
  <c r="O96" i="2"/>
  <c r="K96" i="2"/>
  <c r="U95" i="2"/>
  <c r="T95" i="2"/>
  <c r="S95" i="2"/>
  <c r="K95" i="2"/>
  <c r="U94" i="2"/>
  <c r="T94" i="2"/>
  <c r="S94" i="2"/>
  <c r="O94" i="2"/>
  <c r="K94" i="2"/>
  <c r="U92" i="2"/>
  <c r="T92" i="2"/>
  <c r="S92" i="2"/>
  <c r="O92" i="2"/>
  <c r="K92" i="2"/>
  <c r="R91" i="2"/>
  <c r="Q91" i="2"/>
  <c r="P91" i="2"/>
  <c r="N91" i="2"/>
  <c r="M91" i="2"/>
  <c r="L91" i="2"/>
  <c r="J91" i="2"/>
  <c r="I91" i="2"/>
  <c r="H91" i="2"/>
  <c r="U89" i="2"/>
  <c r="T89" i="2"/>
  <c r="S89" i="2"/>
  <c r="O89" i="2"/>
  <c r="K89" i="2"/>
  <c r="U88" i="2"/>
  <c r="T88" i="2"/>
  <c r="S88" i="2"/>
  <c r="O88" i="2"/>
  <c r="K88" i="2"/>
  <c r="R85" i="2"/>
  <c r="Q85" i="2"/>
  <c r="P85" i="2"/>
  <c r="T85" i="2" s="1"/>
  <c r="U82" i="2"/>
  <c r="T82" i="2"/>
  <c r="S82" i="2"/>
  <c r="O82" i="2"/>
  <c r="K82" i="2"/>
  <c r="U81" i="2"/>
  <c r="T81" i="2"/>
  <c r="S81" i="2"/>
  <c r="O81" i="2"/>
  <c r="K81" i="2"/>
  <c r="U80" i="2"/>
  <c r="T80" i="2"/>
  <c r="S80" i="2"/>
  <c r="O80" i="2"/>
  <c r="K80" i="2"/>
  <c r="U79" i="2"/>
  <c r="T79" i="2"/>
  <c r="S79" i="2"/>
  <c r="O79" i="2"/>
  <c r="K79" i="2"/>
  <c r="U78" i="2"/>
  <c r="T78" i="2"/>
  <c r="S78" i="2"/>
  <c r="O78" i="2"/>
  <c r="K78" i="2"/>
  <c r="K84" i="2"/>
  <c r="U77" i="2"/>
  <c r="T77" i="2"/>
  <c r="S77" i="2"/>
  <c r="O77" i="2"/>
  <c r="K77" i="2"/>
  <c r="R76" i="2"/>
  <c r="Q76" i="2"/>
  <c r="P76" i="2"/>
  <c r="N76" i="2"/>
  <c r="M76" i="2"/>
  <c r="L76" i="2"/>
  <c r="H75" i="2"/>
  <c r="S73" i="2"/>
  <c r="O73" i="2"/>
  <c r="K73" i="2"/>
  <c r="S72" i="2"/>
  <c r="K72" i="2"/>
  <c r="R71" i="2"/>
  <c r="I16" i="1" s="1"/>
  <c r="Q71" i="2"/>
  <c r="P71" i="2"/>
  <c r="N71" i="2"/>
  <c r="H16" i="1" s="1"/>
  <c r="M71" i="2"/>
  <c r="D16" i="1" s="1"/>
  <c r="L71" i="2"/>
  <c r="J71" i="2"/>
  <c r="I71" i="2"/>
  <c r="G71" i="2"/>
  <c r="F71" i="2"/>
  <c r="U68" i="2"/>
  <c r="T68" i="2"/>
  <c r="S68" i="2"/>
  <c r="O68" i="2"/>
  <c r="K68" i="2"/>
  <c r="U67" i="2"/>
  <c r="T67" i="2"/>
  <c r="S67" i="2"/>
  <c r="O67" i="2"/>
  <c r="K67" i="2"/>
  <c r="U66" i="2"/>
  <c r="T66" i="2"/>
  <c r="S66" i="2"/>
  <c r="O66" i="2"/>
  <c r="K66" i="2"/>
  <c r="R65" i="2"/>
  <c r="Q65" i="2"/>
  <c r="P65" i="2"/>
  <c r="N65" i="2"/>
  <c r="M65" i="2"/>
  <c r="L65" i="2"/>
  <c r="J65" i="2"/>
  <c r="H65" i="2"/>
  <c r="U61" i="2"/>
  <c r="T61" i="2"/>
  <c r="S61" i="2"/>
  <c r="O61" i="2"/>
  <c r="K61" i="2"/>
  <c r="U60" i="2"/>
  <c r="T60" i="2"/>
  <c r="K60" i="2"/>
  <c r="U59" i="2"/>
  <c r="T59" i="2"/>
  <c r="S59" i="2"/>
  <c r="O59" i="2"/>
  <c r="K59" i="2"/>
  <c r="Q57" i="2"/>
  <c r="P57" i="2"/>
  <c r="L57" i="2"/>
  <c r="I58" i="2"/>
  <c r="I57" i="2" s="1"/>
  <c r="H58" i="2"/>
  <c r="H57" i="2" s="1"/>
  <c r="U54" i="2"/>
  <c r="T54" i="2"/>
  <c r="S54" i="2"/>
  <c r="O54" i="2"/>
  <c r="K54" i="2"/>
  <c r="U53" i="2"/>
  <c r="T53" i="2"/>
  <c r="S53" i="2"/>
  <c r="O53" i="2"/>
  <c r="K53" i="2"/>
  <c r="U52" i="2"/>
  <c r="T52" i="2"/>
  <c r="S52" i="2"/>
  <c r="O52" i="2"/>
  <c r="K52" i="2"/>
  <c r="J51" i="2"/>
  <c r="I51" i="2"/>
  <c r="H51" i="2"/>
  <c r="U49" i="2"/>
  <c r="T49" i="2"/>
  <c r="S49" i="2"/>
  <c r="O49" i="2"/>
  <c r="K49" i="2"/>
  <c r="U48" i="2"/>
  <c r="T48" i="2"/>
  <c r="S48" i="2"/>
  <c r="O48" i="2"/>
  <c r="K48" i="2"/>
  <c r="U47" i="2"/>
  <c r="T47" i="2"/>
  <c r="S47" i="2"/>
  <c r="O47" i="2"/>
  <c r="K47" i="2"/>
  <c r="U46" i="2"/>
  <c r="T46" i="2"/>
  <c r="S46" i="2"/>
  <c r="O46" i="2"/>
  <c r="K46" i="2"/>
  <c r="U41" i="2"/>
  <c r="T41" i="2"/>
  <c r="S41" i="2"/>
  <c r="O41" i="2"/>
  <c r="K41" i="2"/>
  <c r="U38" i="2"/>
  <c r="T38" i="2"/>
  <c r="S38" i="2"/>
  <c r="O38" i="2"/>
  <c r="K38" i="2"/>
  <c r="U36" i="2"/>
  <c r="T36" i="2"/>
  <c r="S36" i="2"/>
  <c r="O36" i="2"/>
  <c r="K36" i="2"/>
  <c r="R35" i="2"/>
  <c r="Q35" i="2"/>
  <c r="P35" i="2"/>
  <c r="E11" i="1" s="1"/>
  <c r="N35" i="2"/>
  <c r="M35" i="2"/>
  <c r="D11" i="1" s="1"/>
  <c r="L35" i="2"/>
  <c r="J35" i="2"/>
  <c r="G11" i="1" s="1"/>
  <c r="I35" i="2"/>
  <c r="C11" i="1" s="1"/>
  <c r="U34" i="2"/>
  <c r="T34" i="2"/>
  <c r="S34" i="2"/>
  <c r="O34" i="2"/>
  <c r="K34" i="2"/>
  <c r="U33" i="2"/>
  <c r="T33" i="2"/>
  <c r="S33" i="2"/>
  <c r="O33" i="2"/>
  <c r="K33" i="2"/>
  <c r="U32" i="2"/>
  <c r="T32" i="2"/>
  <c r="S32" i="2"/>
  <c r="O32" i="2"/>
  <c r="K32" i="2"/>
  <c r="U31" i="2"/>
  <c r="T31" i="2"/>
  <c r="S31" i="2"/>
  <c r="O31" i="2"/>
  <c r="K31" i="2"/>
  <c r="F30" i="2"/>
  <c r="F29" i="2" s="1"/>
  <c r="R29" i="2"/>
  <c r="I10" i="1" s="1"/>
  <c r="Q29" i="2"/>
  <c r="P29" i="2"/>
  <c r="M29" i="2"/>
  <c r="D10" i="1" s="1"/>
  <c r="L29" i="2"/>
  <c r="H29" i="2"/>
  <c r="U27" i="2"/>
  <c r="S27" i="2"/>
  <c r="O27" i="2"/>
  <c r="K27" i="2"/>
  <c r="U26" i="2"/>
  <c r="T26" i="2"/>
  <c r="O26" i="2"/>
  <c r="L25" i="2"/>
  <c r="K26" i="2"/>
  <c r="R25" i="2"/>
  <c r="I9" i="1" s="1"/>
  <c r="Q25" i="2"/>
  <c r="P25" i="2"/>
  <c r="N25" i="2"/>
  <c r="H9" i="1" s="1"/>
  <c r="M25" i="2"/>
  <c r="J25" i="2"/>
  <c r="C9" i="1"/>
  <c r="G25" i="2"/>
  <c r="F25" i="2"/>
  <c r="U24" i="2"/>
  <c r="T24" i="2"/>
  <c r="U23" i="2"/>
  <c r="T23" i="2"/>
  <c r="S23" i="2"/>
  <c r="O23" i="2"/>
  <c r="K23" i="2"/>
  <c r="R22" i="2"/>
  <c r="U22" i="2" s="1"/>
  <c r="V22" i="2" s="1"/>
  <c r="Q22" i="2"/>
  <c r="U21" i="2"/>
  <c r="T21" i="2"/>
  <c r="S21" i="2"/>
  <c r="O21" i="2"/>
  <c r="K21" i="2"/>
  <c r="R20" i="2"/>
  <c r="Q20" i="2"/>
  <c r="P20" i="2"/>
  <c r="N20" i="2"/>
  <c r="M20" i="2"/>
  <c r="L20" i="2"/>
  <c r="J20" i="2"/>
  <c r="I20" i="2"/>
  <c r="H20" i="2"/>
  <c r="U19" i="2"/>
  <c r="T19" i="2"/>
  <c r="S19" i="2"/>
  <c r="O19" i="2"/>
  <c r="K19" i="2"/>
  <c r="U18" i="2"/>
  <c r="T18" i="2"/>
  <c r="S18" i="2"/>
  <c r="O18" i="2"/>
  <c r="K18" i="2"/>
  <c r="R17" i="2"/>
  <c r="Q17" i="2"/>
  <c r="P17" i="2"/>
  <c r="N17" i="2"/>
  <c r="M17" i="2"/>
  <c r="L17" i="2"/>
  <c r="J17" i="2"/>
  <c r="I17" i="2"/>
  <c r="H17" i="2"/>
  <c r="U15" i="2"/>
  <c r="T15" i="2"/>
  <c r="S15" i="2"/>
  <c r="O15" i="2"/>
  <c r="U14" i="2"/>
  <c r="T14" i="2"/>
  <c r="O14" i="2"/>
  <c r="K14" i="2"/>
  <c r="U12" i="2"/>
  <c r="S12" i="2"/>
  <c r="O12" i="2"/>
  <c r="U11" i="2"/>
  <c r="T11" i="2"/>
  <c r="S11" i="2"/>
  <c r="O11" i="2"/>
  <c r="K11" i="2"/>
  <c r="R10" i="2"/>
  <c r="Q10" i="2"/>
  <c r="N10" i="2"/>
  <c r="M10" i="2"/>
  <c r="L10" i="2"/>
  <c r="J10" i="2"/>
  <c r="I71" i="1"/>
  <c r="H71" i="1"/>
  <c r="G71" i="1"/>
  <c r="E71" i="1"/>
  <c r="D71" i="1"/>
  <c r="C71" i="1"/>
  <c r="I66" i="1"/>
  <c r="I50" i="1"/>
  <c r="H50" i="1"/>
  <c r="G50" i="1"/>
  <c r="E50" i="1"/>
  <c r="D50" i="1"/>
  <c r="C50" i="1"/>
  <c r="I49" i="1"/>
  <c r="H49" i="1"/>
  <c r="G49" i="1"/>
  <c r="E49" i="1"/>
  <c r="D49" i="1"/>
  <c r="C49" i="1"/>
  <c r="I48" i="1"/>
  <c r="H48" i="1"/>
  <c r="G48" i="1"/>
  <c r="E48" i="1"/>
  <c r="D48" i="1"/>
  <c r="C48" i="1"/>
  <c r="I47" i="1"/>
  <c r="H47" i="1"/>
  <c r="G47" i="1"/>
  <c r="E47" i="1"/>
  <c r="D47" i="1"/>
  <c r="C47" i="1"/>
  <c r="I44" i="1"/>
  <c r="H44" i="1"/>
  <c r="G44" i="1"/>
  <c r="E44" i="1"/>
  <c r="D44" i="1"/>
  <c r="C44" i="1"/>
  <c r="E55" i="1" l="1"/>
  <c r="T281" i="2"/>
  <c r="O65" i="2"/>
  <c r="X118" i="2"/>
  <c r="C21" i="1"/>
  <c r="W118" i="2"/>
  <c r="U123" i="2"/>
  <c r="E24" i="1"/>
  <c r="F24" i="1" s="1"/>
  <c r="T123" i="2"/>
  <c r="P90" i="2"/>
  <c r="R90" i="2"/>
  <c r="U243" i="2"/>
  <c r="T243" i="2"/>
  <c r="K243" i="2"/>
  <c r="Q90" i="2"/>
  <c r="P438" i="2"/>
  <c r="R438" i="2"/>
  <c r="U438" i="2" s="1"/>
  <c r="Q438" i="2"/>
  <c r="J293" i="2"/>
  <c r="T588" i="2"/>
  <c r="U588" i="2"/>
  <c r="N275" i="2"/>
  <c r="H54" i="1" s="1"/>
  <c r="M275" i="2"/>
  <c r="D54" i="1" s="1"/>
  <c r="R275" i="2"/>
  <c r="I54" i="1" s="1"/>
  <c r="U71" i="2"/>
  <c r="P9" i="2"/>
  <c r="E8" i="1" s="1"/>
  <c r="R553" i="2"/>
  <c r="P553" i="2"/>
  <c r="L553" i="2"/>
  <c r="Q553" i="2"/>
  <c r="U294" i="2"/>
  <c r="L362" i="2"/>
  <c r="U253" i="2"/>
  <c r="U326" i="2"/>
  <c r="T485" i="2"/>
  <c r="H427" i="2"/>
  <c r="L496" i="2"/>
  <c r="P496" i="2"/>
  <c r="T428" i="2"/>
  <c r="M496" i="2"/>
  <c r="Q496" i="2"/>
  <c r="U428" i="2"/>
  <c r="J427" i="2"/>
  <c r="N496" i="2"/>
  <c r="R496" i="2"/>
  <c r="T294" i="2"/>
  <c r="T71" i="2"/>
  <c r="U119" i="2"/>
  <c r="K67" i="1"/>
  <c r="D68" i="1"/>
  <c r="I68" i="1"/>
  <c r="E68" i="1"/>
  <c r="L26" i="1"/>
  <c r="F26" i="1"/>
  <c r="G26" i="1"/>
  <c r="K127" i="2"/>
  <c r="M26" i="1"/>
  <c r="H90" i="2"/>
  <c r="H74" i="2" s="1"/>
  <c r="L90" i="2"/>
  <c r="T127" i="2"/>
  <c r="U91" i="2"/>
  <c r="J90" i="2"/>
  <c r="N90" i="2"/>
  <c r="I90" i="2"/>
  <c r="C19" i="1" s="1"/>
  <c r="M90" i="2"/>
  <c r="D19" i="1" s="1"/>
  <c r="Q275" i="2"/>
  <c r="Q274" i="2" s="1"/>
  <c r="T423" i="2"/>
  <c r="L275" i="2"/>
  <c r="L274" i="2" s="1"/>
  <c r="L143" i="2"/>
  <c r="C13" i="3"/>
  <c r="O498" i="2"/>
  <c r="M9" i="2"/>
  <c r="D8" i="1" s="1"/>
  <c r="O485" i="2"/>
  <c r="O511" i="2"/>
  <c r="S511" i="2"/>
  <c r="O517" i="2"/>
  <c r="S517" i="2"/>
  <c r="O519" i="2"/>
  <c r="S519" i="2"/>
  <c r="S498" i="2"/>
  <c r="T446" i="2"/>
  <c r="U30" i="2"/>
  <c r="U20" i="2"/>
  <c r="E67" i="1"/>
  <c r="U446" i="2"/>
  <c r="H161" i="2"/>
  <c r="U117" i="2"/>
  <c r="C37" i="1"/>
  <c r="C16" i="1"/>
  <c r="K71" i="2"/>
  <c r="U13" i="2"/>
  <c r="U153" i="2"/>
  <c r="U220" i="2"/>
  <c r="T267" i="2"/>
  <c r="V267" i="2" s="1"/>
  <c r="K267" i="2"/>
  <c r="D8" i="3"/>
  <c r="T253" i="2"/>
  <c r="U150" i="2"/>
  <c r="U138" i="2"/>
  <c r="K76" i="2"/>
  <c r="Q75" i="2"/>
  <c r="N75" i="2"/>
  <c r="J238" i="2"/>
  <c r="G45" i="1" s="1"/>
  <c r="U239" i="2"/>
  <c r="E31" i="1"/>
  <c r="M31" i="1" s="1"/>
  <c r="T144" i="2"/>
  <c r="D55" i="1"/>
  <c r="G31" i="1"/>
  <c r="J31" i="1" s="1"/>
  <c r="U144" i="2"/>
  <c r="T25" i="2"/>
  <c r="V24" i="2"/>
  <c r="K533" i="2"/>
  <c r="K281" i="2"/>
  <c r="H275" i="2"/>
  <c r="H274" i="2" s="1"/>
  <c r="O524" i="2"/>
  <c r="O528" i="2"/>
  <c r="O530" i="2"/>
  <c r="K262" i="2"/>
  <c r="S239" i="2"/>
  <c r="H248" i="2"/>
  <c r="L248" i="2"/>
  <c r="S249" i="2"/>
  <c r="S253" i="2"/>
  <c r="T546" i="2"/>
  <c r="V524" i="2"/>
  <c r="O390" i="2"/>
  <c r="G24" i="1"/>
  <c r="J24" i="1" s="1"/>
  <c r="D59" i="1"/>
  <c r="F29" i="1"/>
  <c r="S272" i="2"/>
  <c r="V512" i="2"/>
  <c r="Q532" i="2"/>
  <c r="E63" i="1"/>
  <c r="M63" i="1" s="1"/>
  <c r="V149" i="2"/>
  <c r="E38" i="1"/>
  <c r="N175" i="2"/>
  <c r="H39" i="1" s="1"/>
  <c r="R175" i="2"/>
  <c r="I39" i="1" s="1"/>
  <c r="R308" i="2"/>
  <c r="R293" i="2" s="1"/>
  <c r="E28" i="1"/>
  <c r="H56" i="2"/>
  <c r="H55" i="2" s="1"/>
  <c r="L24" i="1"/>
  <c r="M161" i="2"/>
  <c r="D36" i="1" s="1"/>
  <c r="Q161" i="2"/>
  <c r="K206" i="2"/>
  <c r="V214" i="2"/>
  <c r="V216" i="2"/>
  <c r="S209" i="2"/>
  <c r="S232" i="2"/>
  <c r="G25" i="1"/>
  <c r="K25" i="1" s="1"/>
  <c r="U125" i="2"/>
  <c r="J161" i="2"/>
  <c r="G36" i="1" s="1"/>
  <c r="V199" i="2"/>
  <c r="V81" i="2"/>
  <c r="V89" i="2"/>
  <c r="V139" i="2"/>
  <c r="V154" i="2"/>
  <c r="R161" i="2"/>
  <c r="I36" i="1" s="1"/>
  <c r="V171" i="2"/>
  <c r="V179" i="2"/>
  <c r="S85" i="2"/>
  <c r="V94" i="2"/>
  <c r="V256" i="2"/>
  <c r="V265" i="2"/>
  <c r="U279" i="2"/>
  <c r="O13" i="2"/>
  <c r="V19" i="2"/>
  <c r="V23" i="2"/>
  <c r="S58" i="2"/>
  <c r="V67" i="2"/>
  <c r="L27" i="1"/>
  <c r="V140" i="2"/>
  <c r="V180" i="2"/>
  <c r="V183" i="2"/>
  <c r="S217" i="2"/>
  <c r="V241" i="2"/>
  <c r="P362" i="2"/>
  <c r="V426" i="2"/>
  <c r="S431" i="2"/>
  <c r="K511" i="2"/>
  <c r="O569" i="2"/>
  <c r="O225" i="2"/>
  <c r="V195" i="2"/>
  <c r="V226" i="2"/>
  <c r="P532" i="2"/>
  <c r="E60" i="1" s="1"/>
  <c r="V536" i="2"/>
  <c r="L25" i="1"/>
  <c r="H37" i="2"/>
  <c r="L37" i="2"/>
  <c r="P37" i="2"/>
  <c r="E12" i="1" s="1"/>
  <c r="V114" i="2"/>
  <c r="G38" i="1"/>
  <c r="V181" i="2"/>
  <c r="V185" i="2"/>
  <c r="O188" i="2"/>
  <c r="J191" i="2"/>
  <c r="J190" i="2" s="1"/>
  <c r="R191" i="2"/>
  <c r="I41" i="1" s="1"/>
  <c r="V207" i="2"/>
  <c r="O209" i="2"/>
  <c r="V213" i="2"/>
  <c r="V218" i="2"/>
  <c r="T238" i="2"/>
  <c r="T285" i="2"/>
  <c r="V288" i="2"/>
  <c r="O297" i="2"/>
  <c r="N386" i="2"/>
  <c r="U127" i="2"/>
  <c r="I37" i="2"/>
  <c r="C12" i="1" s="1"/>
  <c r="T121" i="2"/>
  <c r="T125" i="2"/>
  <c r="E25" i="1"/>
  <c r="M25" i="1" s="1"/>
  <c r="V126" i="2"/>
  <c r="K132" i="2"/>
  <c r="V135" i="2"/>
  <c r="V541" i="2"/>
  <c r="L44" i="1"/>
  <c r="V97" i="2"/>
  <c r="S102" i="2"/>
  <c r="T117" i="2"/>
  <c r="S119" i="2"/>
  <c r="S123" i="2"/>
  <c r="M27" i="1"/>
  <c r="V141" i="2"/>
  <c r="V145" i="2"/>
  <c r="V147" i="2"/>
  <c r="O164" i="2"/>
  <c r="S164" i="2"/>
  <c r="X190" i="2"/>
  <c r="C4" i="3" s="1"/>
  <c r="O232" i="2"/>
  <c r="V240" i="2"/>
  <c r="V251" i="2"/>
  <c r="V283" i="2"/>
  <c r="S369" i="2"/>
  <c r="L386" i="2"/>
  <c r="T519" i="2"/>
  <c r="V520" i="2"/>
  <c r="V525" i="2"/>
  <c r="Q527" i="2"/>
  <c r="Q523" i="2" s="1"/>
  <c r="M545" i="2"/>
  <c r="Q545" i="2"/>
  <c r="J545" i="2"/>
  <c r="O551" i="2"/>
  <c r="V18" i="2"/>
  <c r="Q9" i="2"/>
  <c r="Q8" i="2" s="1"/>
  <c r="H553" i="2"/>
  <c r="K561" i="2"/>
  <c r="H69" i="1"/>
  <c r="L69" i="1" s="1"/>
  <c r="N564" i="2"/>
  <c r="S569" i="2"/>
  <c r="L64" i="1"/>
  <c r="V549" i="2"/>
  <c r="D63" i="1"/>
  <c r="D62" i="1" s="1"/>
  <c r="V543" i="2"/>
  <c r="I532" i="2"/>
  <c r="C60" i="1" s="1"/>
  <c r="V537" i="2"/>
  <c r="O533" i="2"/>
  <c r="K294" i="2"/>
  <c r="O431" i="2"/>
  <c r="V499" i="2"/>
  <c r="U511" i="2"/>
  <c r="P386" i="2"/>
  <c r="S428" i="2"/>
  <c r="K519" i="2"/>
  <c r="V327" i="2"/>
  <c r="M362" i="2"/>
  <c r="M386" i="2"/>
  <c r="Q386" i="2"/>
  <c r="V434" i="2"/>
  <c r="S439" i="2"/>
  <c r="V486" i="2"/>
  <c r="V510" i="2"/>
  <c r="V521" i="2"/>
  <c r="T282" i="2"/>
  <c r="O285" i="2"/>
  <c r="S285" i="2"/>
  <c r="H57" i="1"/>
  <c r="J57" i="1" s="1"/>
  <c r="V271" i="2"/>
  <c r="L261" i="2"/>
  <c r="V273" i="2"/>
  <c r="V270" i="2"/>
  <c r="V250" i="2"/>
  <c r="V252" i="2"/>
  <c r="O253" i="2"/>
  <c r="V258" i="2"/>
  <c r="I248" i="2"/>
  <c r="C51" i="1" s="1"/>
  <c r="M248" i="2"/>
  <c r="D51" i="1" s="1"/>
  <c r="Q248" i="2"/>
  <c r="V255" i="2"/>
  <c r="O243" i="2"/>
  <c r="E43" i="1"/>
  <c r="M43" i="1" s="1"/>
  <c r="V197" i="2"/>
  <c r="V215" i="2"/>
  <c r="V237" i="2"/>
  <c r="I191" i="2"/>
  <c r="I190" i="2" s="1"/>
  <c r="V194" i="2"/>
  <c r="V201" i="2"/>
  <c r="V203" i="2"/>
  <c r="O206" i="2"/>
  <c r="V212" i="2"/>
  <c r="V228" i="2"/>
  <c r="V229" i="2"/>
  <c r="H42" i="1"/>
  <c r="L42" i="1" s="1"/>
  <c r="V205" i="2"/>
  <c r="V222" i="2"/>
  <c r="V234" i="2"/>
  <c r="V236" i="2"/>
  <c r="V178" i="2"/>
  <c r="V167" i="2"/>
  <c r="S173" i="2"/>
  <c r="V165" i="2"/>
  <c r="V168" i="2"/>
  <c r="R143" i="2"/>
  <c r="S144" i="2"/>
  <c r="V152" i="2"/>
  <c r="G33" i="1"/>
  <c r="K33" i="1" s="1"/>
  <c r="Q143" i="2"/>
  <c r="O155" i="2"/>
  <c r="V142" i="2"/>
  <c r="O131" i="2"/>
  <c r="H28" i="1"/>
  <c r="L28" i="1" s="1"/>
  <c r="I131" i="2"/>
  <c r="T131" i="2" s="1"/>
  <c r="V136" i="2"/>
  <c r="M32" i="1"/>
  <c r="H30" i="1"/>
  <c r="K44" i="1"/>
  <c r="C46" i="1"/>
  <c r="L47" i="1"/>
  <c r="K48" i="1"/>
  <c r="G46" i="1"/>
  <c r="J49" i="1"/>
  <c r="L50" i="1"/>
  <c r="K61" i="1"/>
  <c r="F34" i="1"/>
  <c r="L71" i="1"/>
  <c r="K56" i="1"/>
  <c r="J64" i="1"/>
  <c r="E21" i="1"/>
  <c r="M21" i="1" s="1"/>
  <c r="F22" i="1"/>
  <c r="E23" i="1"/>
  <c r="F23" i="1" s="1"/>
  <c r="S76" i="2"/>
  <c r="V98" i="2"/>
  <c r="V116" i="2"/>
  <c r="K117" i="2"/>
  <c r="G21" i="1"/>
  <c r="G22" i="1"/>
  <c r="K22" i="1" s="1"/>
  <c r="V77" i="2"/>
  <c r="S91" i="2"/>
  <c r="O93" i="2"/>
  <c r="V99" i="2"/>
  <c r="O102" i="2"/>
  <c r="T119" i="2"/>
  <c r="K121" i="2"/>
  <c r="V60" i="2"/>
  <c r="L16" i="1"/>
  <c r="G16" i="1"/>
  <c r="J16" i="1" s="1"/>
  <c r="T65" i="2"/>
  <c r="Q56" i="2"/>
  <c r="Q55" i="2" s="1"/>
  <c r="T40" i="2"/>
  <c r="V49" i="2"/>
  <c r="S40" i="2"/>
  <c r="J61" i="1"/>
  <c r="F45" i="1"/>
  <c r="L56" i="1"/>
  <c r="K40" i="2"/>
  <c r="O40" i="2"/>
  <c r="V61" i="2"/>
  <c r="K65" i="2"/>
  <c r="V68" i="2"/>
  <c r="R75" i="2"/>
  <c r="V79" i="2"/>
  <c r="V118" i="2"/>
  <c r="K170" i="2"/>
  <c r="J169" i="2"/>
  <c r="H38" i="1"/>
  <c r="V189" i="2"/>
  <c r="K200" i="2"/>
  <c r="O200" i="2"/>
  <c r="P191" i="2"/>
  <c r="P190" i="2" s="1"/>
  <c r="K209" i="2"/>
  <c r="Y191" i="2"/>
  <c r="S225" i="2"/>
  <c r="N261" i="2"/>
  <c r="U262" i="2"/>
  <c r="K282" i="2"/>
  <c r="L545" i="2"/>
  <c r="K575" i="2"/>
  <c r="I30" i="1"/>
  <c r="I42" i="1"/>
  <c r="H46" i="1"/>
  <c r="D46" i="1"/>
  <c r="J48" i="1"/>
  <c r="I46" i="1"/>
  <c r="L49" i="1"/>
  <c r="K50" i="1"/>
  <c r="I56" i="1"/>
  <c r="T17" i="2"/>
  <c r="O22" i="2"/>
  <c r="T30" i="2"/>
  <c r="L75" i="2"/>
  <c r="L34" i="1"/>
  <c r="V157" i="2"/>
  <c r="S162" i="2"/>
  <c r="P161" i="2"/>
  <c r="E36" i="1" s="1"/>
  <c r="H175" i="2"/>
  <c r="L175" i="2"/>
  <c r="V187" i="2"/>
  <c r="U188" i="2"/>
  <c r="J175" i="2"/>
  <c r="G39" i="1" s="1"/>
  <c r="T192" i="2"/>
  <c r="O192" i="2"/>
  <c r="K239" i="2"/>
  <c r="O239" i="2"/>
  <c r="N238" i="2"/>
  <c r="S243" i="2"/>
  <c r="S289" i="2"/>
  <c r="O326" i="2"/>
  <c r="V531" i="2"/>
  <c r="C62" i="1"/>
  <c r="V548" i="2"/>
  <c r="I62" i="1"/>
  <c r="S111" i="2"/>
  <c r="I20" i="1"/>
  <c r="M20" i="1" s="1"/>
  <c r="T169" i="2"/>
  <c r="E37" i="1"/>
  <c r="G55" i="1"/>
  <c r="S294" i="2"/>
  <c r="K439" i="2"/>
  <c r="U439" i="2"/>
  <c r="O439" i="2"/>
  <c r="K47" i="1"/>
  <c r="F48" i="1"/>
  <c r="E46" i="1"/>
  <c r="K57" i="1"/>
  <c r="T170" i="2"/>
  <c r="T200" i="2"/>
  <c r="U225" i="2"/>
  <c r="V268" i="2"/>
  <c r="Q261" i="2"/>
  <c r="U390" i="2"/>
  <c r="S390" i="2"/>
  <c r="O540" i="2"/>
  <c r="D61" i="1"/>
  <c r="F61" i="1" s="1"/>
  <c r="K546" i="2"/>
  <c r="G63" i="1"/>
  <c r="H62" i="1"/>
  <c r="V573" i="2"/>
  <c r="L22" i="1"/>
  <c r="K23" i="1"/>
  <c r="K34" i="1"/>
  <c r="J44" i="1"/>
  <c r="J47" i="1"/>
  <c r="F49" i="1"/>
  <c r="J50" i="1"/>
  <c r="F56" i="1"/>
  <c r="F64" i="1"/>
  <c r="K17" i="2"/>
  <c r="P56" i="2"/>
  <c r="P55" i="2" s="1"/>
  <c r="V59" i="2"/>
  <c r="S65" i="2"/>
  <c r="V82" i="2"/>
  <c r="V101" i="2"/>
  <c r="F20" i="1"/>
  <c r="V120" i="2"/>
  <c r="U121" i="2"/>
  <c r="V124" i="2"/>
  <c r="K125" i="2"/>
  <c r="U170" i="2"/>
  <c r="N169" i="2"/>
  <c r="O169" i="2" s="1"/>
  <c r="S170" i="2"/>
  <c r="Q175" i="2"/>
  <c r="V177" i="2"/>
  <c r="K192" i="2"/>
  <c r="T217" i="2"/>
  <c r="R248" i="2"/>
  <c r="I51" i="1" s="1"/>
  <c r="P248" i="2"/>
  <c r="H261" i="2"/>
  <c r="V264" i="2"/>
  <c r="V280" i="2"/>
  <c r="M308" i="2"/>
  <c r="M293" i="2" s="1"/>
  <c r="Q308" i="2"/>
  <c r="Q293" i="2" s="1"/>
  <c r="U397" i="2"/>
  <c r="O397" i="2"/>
  <c r="V433" i="2"/>
  <c r="J532" i="2"/>
  <c r="K535" i="2"/>
  <c r="T538" i="2"/>
  <c r="V542" i="2"/>
  <c r="V544" i="2"/>
  <c r="V552" i="2"/>
  <c r="O575" i="2"/>
  <c r="E16" i="1"/>
  <c r="M22" i="1"/>
  <c r="L31" i="1"/>
  <c r="F44" i="1"/>
  <c r="M44" i="1"/>
  <c r="F47" i="1"/>
  <c r="M47" i="1"/>
  <c r="L48" i="1"/>
  <c r="K49" i="1"/>
  <c r="F50" i="1"/>
  <c r="F57" i="1"/>
  <c r="K64" i="1"/>
  <c r="D12" i="3"/>
  <c r="V54" i="2"/>
  <c r="L56" i="2"/>
  <c r="L55" i="2" s="1"/>
  <c r="S71" i="2"/>
  <c r="V122" i="2"/>
  <c r="O132" i="2"/>
  <c r="V134" i="2"/>
  <c r="N143" i="2"/>
  <c r="V151" i="2"/>
  <c r="V166" i="2"/>
  <c r="V174" i="2"/>
  <c r="O176" i="2"/>
  <c r="S176" i="2"/>
  <c r="S188" i="2"/>
  <c r="S192" i="2"/>
  <c r="S200" i="2"/>
  <c r="K217" i="2"/>
  <c r="O217" i="2"/>
  <c r="V230" i="2"/>
  <c r="V233" i="2"/>
  <c r="V235" i="2"/>
  <c r="V260" i="2"/>
  <c r="O276" i="2"/>
  <c r="O279" i="2"/>
  <c r="O282" i="2"/>
  <c r="K428" i="2"/>
  <c r="S485" i="2"/>
  <c r="R484" i="2"/>
  <c r="R483" i="2" s="1"/>
  <c r="T511" i="2"/>
  <c r="L532" i="2"/>
  <c r="K538" i="2"/>
  <c r="V78" i="2"/>
  <c r="V95" i="2"/>
  <c r="V100" i="2"/>
  <c r="V103" i="2"/>
  <c r="S112" i="2"/>
  <c r="V113" i="2"/>
  <c r="O125" i="2"/>
  <c r="S127" i="2"/>
  <c r="V128" i="2"/>
  <c r="V133" i="2"/>
  <c r="H143" i="2"/>
  <c r="V146" i="2"/>
  <c r="V148" i="2"/>
  <c r="C30" i="1"/>
  <c r="O153" i="2"/>
  <c r="T155" i="2"/>
  <c r="V156" i="2"/>
  <c r="V158" i="2"/>
  <c r="U164" i="2"/>
  <c r="V208" i="2"/>
  <c r="V210" i="2"/>
  <c r="T220" i="2"/>
  <c r="M191" i="2"/>
  <c r="M190" i="2" s="1"/>
  <c r="V227" i="2"/>
  <c r="T239" i="2"/>
  <c r="V257" i="2"/>
  <c r="V263" i="2"/>
  <c r="V266" i="2"/>
  <c r="S267" i="2"/>
  <c r="V269" i="2"/>
  <c r="V277" i="2"/>
  <c r="S279" i="2"/>
  <c r="T289" i="2"/>
  <c r="S297" i="2"/>
  <c r="N308" i="2"/>
  <c r="N293" i="2" s="1"/>
  <c r="S397" i="2"/>
  <c r="T424" i="2"/>
  <c r="V429" i="2"/>
  <c r="V518" i="2"/>
  <c r="H532" i="2"/>
  <c r="M532" i="2"/>
  <c r="D60" i="1" s="1"/>
  <c r="O538" i="2"/>
  <c r="S538" i="2"/>
  <c r="V560" i="2"/>
  <c r="S561" i="2"/>
  <c r="M561" i="2"/>
  <c r="M553" i="2" s="1"/>
  <c r="X554" i="2" s="1"/>
  <c r="V562" i="2"/>
  <c r="V570" i="2"/>
  <c r="V572" i="2"/>
  <c r="L308" i="2"/>
  <c r="L293" i="2" s="1"/>
  <c r="S326" i="2"/>
  <c r="Q362" i="2"/>
  <c r="V430" i="2"/>
  <c r="V432" i="2"/>
  <c r="K517" i="2"/>
  <c r="T533" i="2"/>
  <c r="V547" i="2"/>
  <c r="I553" i="2"/>
  <c r="V568" i="2"/>
  <c r="Q37" i="2"/>
  <c r="U40" i="2"/>
  <c r="V46" i="2"/>
  <c r="V48" i="2"/>
  <c r="V53" i="2"/>
  <c r="O30" i="2"/>
  <c r="N9" i="2"/>
  <c r="H8" i="1" s="1"/>
  <c r="S17" i="2"/>
  <c r="J29" i="2"/>
  <c r="G10" i="1" s="1"/>
  <c r="T35" i="2"/>
  <c r="V14" i="2"/>
  <c r="K20" i="2"/>
  <c r="S22" i="2"/>
  <c r="S29" i="2"/>
  <c r="K35" i="2"/>
  <c r="F69" i="1"/>
  <c r="I67" i="1"/>
  <c r="J67" i="1" s="1"/>
  <c r="C68" i="1"/>
  <c r="C65" i="1" s="1"/>
  <c r="F70" i="1"/>
  <c r="J71" i="1"/>
  <c r="I69" i="1"/>
  <c r="M69" i="1" s="1"/>
  <c r="K70" i="1"/>
  <c r="F71" i="1"/>
  <c r="V557" i="2"/>
  <c r="O562" i="2"/>
  <c r="O565" i="2"/>
  <c r="V566" i="2"/>
  <c r="S575" i="2"/>
  <c r="H70" i="1"/>
  <c r="L70" i="1" s="1"/>
  <c r="K71" i="1"/>
  <c r="S564" i="2"/>
  <c r="M33" i="1"/>
  <c r="M71" i="1"/>
  <c r="O150" i="2"/>
  <c r="D32" i="1"/>
  <c r="L32" i="1" s="1"/>
  <c r="J34" i="1"/>
  <c r="M49" i="1"/>
  <c r="K111" i="2"/>
  <c r="G20" i="1"/>
  <c r="T173" i="2"/>
  <c r="O173" i="2"/>
  <c r="T363" i="2"/>
  <c r="M34" i="1"/>
  <c r="M48" i="1"/>
  <c r="M50" i="1"/>
  <c r="F11" i="1"/>
  <c r="R37" i="2"/>
  <c r="U51" i="2"/>
  <c r="J37" i="2"/>
  <c r="K51" i="2"/>
  <c r="O51" i="2"/>
  <c r="S51" i="2"/>
  <c r="R57" i="2"/>
  <c r="K58" i="2"/>
  <c r="T150" i="2"/>
  <c r="O186" i="2"/>
  <c r="M175" i="2"/>
  <c r="T186" i="2"/>
  <c r="U206" i="2"/>
  <c r="U249" i="2"/>
  <c r="K249" i="2"/>
  <c r="J248" i="2"/>
  <c r="M61" i="1"/>
  <c r="T369" i="2"/>
  <c r="U424" i="2"/>
  <c r="K424" i="2"/>
  <c r="J43" i="1"/>
  <c r="M57" i="1"/>
  <c r="V32" i="2"/>
  <c r="U93" i="2"/>
  <c r="S93" i="2"/>
  <c r="O117" i="2"/>
  <c r="H21" i="1"/>
  <c r="T153" i="2"/>
  <c r="S153" i="2"/>
  <c r="T279" i="2"/>
  <c r="K279" i="2"/>
  <c r="I275" i="2"/>
  <c r="L29" i="1"/>
  <c r="M64" i="1"/>
  <c r="M70" i="1"/>
  <c r="V47" i="2"/>
  <c r="M37" i="2"/>
  <c r="D12" i="1" s="1"/>
  <c r="T51" i="2"/>
  <c r="V52" i="2"/>
  <c r="U58" i="2"/>
  <c r="N57" i="2"/>
  <c r="O121" i="2"/>
  <c r="H23" i="1"/>
  <c r="S132" i="2"/>
  <c r="R131" i="2"/>
  <c r="U132" i="2"/>
  <c r="L161" i="2"/>
  <c r="S169" i="2"/>
  <c r="L191" i="2"/>
  <c r="L190" i="2" s="1"/>
  <c r="T272" i="2"/>
  <c r="O294" i="2"/>
  <c r="C8" i="3"/>
  <c r="V11" i="2"/>
  <c r="T111" i="2"/>
  <c r="T112" i="2"/>
  <c r="S117" i="2"/>
  <c r="S121" i="2"/>
  <c r="T138" i="2"/>
  <c r="V159" i="2"/>
  <c r="T164" i="2"/>
  <c r="K164" i="2"/>
  <c r="T188" i="2"/>
  <c r="V204" i="2"/>
  <c r="T225" i="2"/>
  <c r="K225" i="2"/>
  <c r="V278" i="2"/>
  <c r="U369" i="2"/>
  <c r="U485" i="2"/>
  <c r="K485" i="2"/>
  <c r="J483" i="2"/>
  <c r="E10" i="1"/>
  <c r="K11" i="1"/>
  <c r="D33" i="1"/>
  <c r="F33" i="1" s="1"/>
  <c r="D43" i="1"/>
  <c r="L43" i="1" s="1"/>
  <c r="O20" i="2"/>
  <c r="S20" i="2"/>
  <c r="N29" i="2"/>
  <c r="H10" i="1" s="1"/>
  <c r="L10" i="1" s="1"/>
  <c r="V31" i="2"/>
  <c r="O35" i="2"/>
  <c r="S35" i="2"/>
  <c r="N37" i="2"/>
  <c r="V41" i="2"/>
  <c r="J56" i="2"/>
  <c r="J55" i="2" s="1"/>
  <c r="U65" i="2"/>
  <c r="O71" i="2"/>
  <c r="J75" i="2"/>
  <c r="U76" i="2"/>
  <c r="K91" i="2"/>
  <c r="O91" i="2"/>
  <c r="V92" i="2"/>
  <c r="K102" i="2"/>
  <c r="U102" i="2"/>
  <c r="U112" i="2"/>
  <c r="K112" i="2"/>
  <c r="K119" i="2"/>
  <c r="O119" i="2"/>
  <c r="K123" i="2"/>
  <c r="O123" i="2"/>
  <c r="O127" i="2"/>
  <c r="J137" i="2"/>
  <c r="K138" i="2"/>
  <c r="O138" i="2"/>
  <c r="I143" i="2"/>
  <c r="M143" i="2"/>
  <c r="O144" i="2"/>
  <c r="U155" i="2"/>
  <c r="K155" i="2"/>
  <c r="O170" i="2"/>
  <c r="I175" i="2"/>
  <c r="C39" i="1" s="1"/>
  <c r="T176" i="2"/>
  <c r="V176" i="2" s="1"/>
  <c r="K176" i="2"/>
  <c r="U200" i="2"/>
  <c r="Y190" i="2"/>
  <c r="R238" i="2"/>
  <c r="V242" i="2"/>
  <c r="V254" i="2"/>
  <c r="O262" i="2"/>
  <c r="S262" i="2"/>
  <c r="R261" i="2"/>
  <c r="I52" i="1" s="1"/>
  <c r="I261" i="2"/>
  <c r="S282" i="2"/>
  <c r="R281" i="2"/>
  <c r="U281" i="2" s="1"/>
  <c r="R386" i="2"/>
  <c r="T439" i="2"/>
  <c r="K540" i="2"/>
  <c r="U540" i="2"/>
  <c r="L9" i="2"/>
  <c r="L8" i="2" s="1"/>
  <c r="V66" i="2"/>
  <c r="P75" i="2"/>
  <c r="V88" i="2"/>
  <c r="T91" i="2"/>
  <c r="S125" i="2"/>
  <c r="T137" i="2"/>
  <c r="K150" i="2"/>
  <c r="T162" i="2"/>
  <c r="I161" i="2"/>
  <c r="K162" i="2"/>
  <c r="U186" i="2"/>
  <c r="K186" i="2"/>
  <c r="V193" i="2"/>
  <c r="V224" i="2"/>
  <c r="T232" i="2"/>
  <c r="O369" i="2"/>
  <c r="K569" i="2"/>
  <c r="U569" i="2"/>
  <c r="G32" i="1"/>
  <c r="C42" i="1"/>
  <c r="F42" i="1" s="1"/>
  <c r="C43" i="1"/>
  <c r="G69" i="1"/>
  <c r="T20" i="2"/>
  <c r="V27" i="2"/>
  <c r="V34" i="2"/>
  <c r="V36" i="2"/>
  <c r="V38" i="2"/>
  <c r="I75" i="2"/>
  <c r="T76" i="2"/>
  <c r="M75" i="2"/>
  <c r="O76" i="2"/>
  <c r="V80" i="2"/>
  <c r="U85" i="2"/>
  <c r="K93" i="2"/>
  <c r="V96" i="2"/>
  <c r="T102" i="2"/>
  <c r="V104" i="2"/>
  <c r="O137" i="2"/>
  <c r="P143" i="2"/>
  <c r="K153" i="2"/>
  <c r="V163" i="2"/>
  <c r="P175" i="2"/>
  <c r="K188" i="2"/>
  <c r="H191" i="2"/>
  <c r="H190" i="2" s="1"/>
  <c r="V202" i="2"/>
  <c r="T206" i="2"/>
  <c r="V211" i="2"/>
  <c r="V219" i="2"/>
  <c r="V231" i="2"/>
  <c r="T249" i="2"/>
  <c r="K253" i="2"/>
  <c r="U272" i="2"/>
  <c r="K272" i="2"/>
  <c r="P275" i="2"/>
  <c r="S276" i="2"/>
  <c r="T309" i="2"/>
  <c r="P308" i="2"/>
  <c r="P293" i="2" s="1"/>
  <c r="S309" i="2"/>
  <c r="O428" i="2"/>
  <c r="S533" i="2"/>
  <c r="R532" i="2"/>
  <c r="T535" i="2"/>
  <c r="U551" i="2"/>
  <c r="S551" i="2"/>
  <c r="T132" i="2"/>
  <c r="S150" i="2"/>
  <c r="S155" i="2"/>
  <c r="O162" i="2"/>
  <c r="N161" i="2"/>
  <c r="S186" i="2"/>
  <c r="N191" i="2"/>
  <c r="Q191" i="2"/>
  <c r="Q190" i="2" s="1"/>
  <c r="U192" i="2"/>
  <c r="U209" i="2"/>
  <c r="U217" i="2"/>
  <c r="J261" i="2"/>
  <c r="M261" i="2"/>
  <c r="P261" i="2"/>
  <c r="T262" i="2"/>
  <c r="K276" i="2"/>
  <c r="J275" i="2"/>
  <c r="U276" i="2"/>
  <c r="U282" i="2"/>
  <c r="K289" i="2"/>
  <c r="U289" i="2"/>
  <c r="K431" i="2"/>
  <c r="U431" i="2"/>
  <c r="U546" i="2"/>
  <c r="O546" i="2"/>
  <c r="N545" i="2"/>
  <c r="O112" i="2"/>
  <c r="N111" i="2"/>
  <c r="U111" i="2" s="1"/>
  <c r="S138" i="2"/>
  <c r="R137" i="2"/>
  <c r="K144" i="2"/>
  <c r="J143" i="2"/>
  <c r="U162" i="2"/>
  <c r="K173" i="2"/>
  <c r="U173" i="2"/>
  <c r="V196" i="2"/>
  <c r="S206" i="2"/>
  <c r="T209" i="2"/>
  <c r="X191" i="2"/>
  <c r="X192" i="2" s="1"/>
  <c r="V223" i="2"/>
  <c r="K232" i="2"/>
  <c r="U232" i="2"/>
  <c r="O249" i="2"/>
  <c r="N248" i="2"/>
  <c r="O272" i="2"/>
  <c r="T276" i="2"/>
  <c r="K285" i="2"/>
  <c r="U285" i="2"/>
  <c r="V286" i="2"/>
  <c r="U363" i="2"/>
  <c r="S424" i="2"/>
  <c r="T431" i="2"/>
  <c r="U519" i="2"/>
  <c r="T297" i="2"/>
  <c r="K309" i="2"/>
  <c r="U309" i="2"/>
  <c r="O309" i="2"/>
  <c r="O363" i="2"/>
  <c r="N362" i="2"/>
  <c r="S363" i="2"/>
  <c r="T390" i="2"/>
  <c r="K390" i="2"/>
  <c r="O424" i="2"/>
  <c r="V425" i="2"/>
  <c r="K527" i="2"/>
  <c r="J523" i="2"/>
  <c r="P527" i="2"/>
  <c r="P523" i="2" s="1"/>
  <c r="H545" i="2"/>
  <c r="S546" i="2"/>
  <c r="R545" i="2"/>
  <c r="K564" i="2"/>
  <c r="V565" i="2"/>
  <c r="V287" i="2"/>
  <c r="V290" i="2"/>
  <c r="K297" i="2"/>
  <c r="U297" i="2"/>
  <c r="K446" i="2"/>
  <c r="O446" i="2"/>
  <c r="S446" i="2"/>
  <c r="V450" i="2"/>
  <c r="R362" i="2"/>
  <c r="P484" i="2"/>
  <c r="U533" i="2"/>
  <c r="N532" i="2"/>
  <c r="O535" i="2"/>
  <c r="V559" i="2"/>
  <c r="T564" i="2"/>
  <c r="U575" i="2"/>
  <c r="K498" i="2"/>
  <c r="V522" i="2"/>
  <c r="U535" i="2"/>
  <c r="T540" i="2"/>
  <c r="S540" i="2"/>
  <c r="T551" i="2"/>
  <c r="K551" i="2"/>
  <c r="I545" i="2"/>
  <c r="V567" i="2"/>
  <c r="T517" i="2"/>
  <c r="O527" i="2"/>
  <c r="S530" i="2"/>
  <c r="R527" i="2"/>
  <c r="S535" i="2"/>
  <c r="V539" i="2"/>
  <c r="P545" i="2"/>
  <c r="V550" i="2"/>
  <c r="V571" i="2"/>
  <c r="N484" i="2"/>
  <c r="N483" i="2" s="1"/>
  <c r="O483" i="2" s="1"/>
  <c r="U517" i="2"/>
  <c r="U538" i="2"/>
  <c r="T569" i="2"/>
  <c r="V576" i="2"/>
  <c r="O25" i="2"/>
  <c r="D9" i="1"/>
  <c r="L9" i="1" s="1"/>
  <c r="T13" i="2"/>
  <c r="U17" i="2"/>
  <c r="K25" i="2"/>
  <c r="G9" i="1"/>
  <c r="K9" i="1" s="1"/>
  <c r="U10" i="2"/>
  <c r="J9" i="2"/>
  <c r="O10" i="2"/>
  <c r="K13" i="2"/>
  <c r="S13" i="2"/>
  <c r="O17" i="2"/>
  <c r="K30" i="2"/>
  <c r="V21" i="2"/>
  <c r="C12" i="3"/>
  <c r="E9" i="1"/>
  <c r="M9" i="1" s="1"/>
  <c r="U25" i="2"/>
  <c r="V26" i="2"/>
  <c r="I29" i="2"/>
  <c r="C10" i="1" s="1"/>
  <c r="U35" i="2"/>
  <c r="H11" i="1"/>
  <c r="V33" i="2"/>
  <c r="I11" i="1"/>
  <c r="M11" i="1" s="1"/>
  <c r="S10" i="2"/>
  <c r="R9" i="2"/>
  <c r="V15" i="2"/>
  <c r="K22" i="2"/>
  <c r="S25" i="2"/>
  <c r="S30" i="2"/>
  <c r="D52" i="1" l="1"/>
  <c r="C52" i="1"/>
  <c r="V123" i="2"/>
  <c r="S90" i="2"/>
  <c r="Y118" i="2"/>
  <c r="W117" i="2"/>
  <c r="X117" i="2"/>
  <c r="M24" i="1"/>
  <c r="K21" i="1"/>
  <c r="V243" i="2"/>
  <c r="D4" i="3"/>
  <c r="E4" i="3" s="1"/>
  <c r="Z190" i="2"/>
  <c r="Z191" i="2"/>
  <c r="Y192" i="2"/>
  <c r="Z192" i="2" s="1"/>
  <c r="N553" i="2"/>
  <c r="Y554" i="2" s="1"/>
  <c r="AA554" i="2" s="1"/>
  <c r="X567" i="2"/>
  <c r="Y567" i="2" s="1"/>
  <c r="V588" i="2"/>
  <c r="S275" i="2"/>
  <c r="O275" i="2"/>
  <c r="L54" i="1"/>
  <c r="D53" i="1"/>
  <c r="I65" i="1"/>
  <c r="T362" i="2"/>
  <c r="C11" i="3"/>
  <c r="T523" i="2"/>
  <c r="U293" i="2"/>
  <c r="S496" i="2"/>
  <c r="U386" i="2"/>
  <c r="O496" i="2"/>
  <c r="K483" i="2"/>
  <c r="U483" i="2"/>
  <c r="P483" i="2"/>
  <c r="T483" i="2" s="1"/>
  <c r="T484" i="2"/>
  <c r="V119" i="2"/>
  <c r="F68" i="1"/>
  <c r="M68" i="1"/>
  <c r="L74" i="2"/>
  <c r="H68" i="1"/>
  <c r="L68" i="1" s="1"/>
  <c r="V91" i="2"/>
  <c r="J26" i="1"/>
  <c r="N26" i="1" s="1"/>
  <c r="K26" i="1"/>
  <c r="O561" i="2"/>
  <c r="P74" i="2"/>
  <c r="R74" i="2"/>
  <c r="Q74" i="2"/>
  <c r="M74" i="2"/>
  <c r="J74" i="2"/>
  <c r="I74" i="2"/>
  <c r="H18" i="1"/>
  <c r="N74" i="2"/>
  <c r="Q427" i="2"/>
  <c r="R427" i="2"/>
  <c r="L427" i="2"/>
  <c r="O438" i="2"/>
  <c r="S497" i="2"/>
  <c r="O497" i="2"/>
  <c r="S438" i="2"/>
  <c r="P427" i="2"/>
  <c r="M427" i="2"/>
  <c r="V30" i="2"/>
  <c r="V20" i="2"/>
  <c r="V446" i="2"/>
  <c r="T556" i="2"/>
  <c r="S556" i="2"/>
  <c r="I160" i="2"/>
  <c r="H160" i="2"/>
  <c r="V117" i="2"/>
  <c r="F37" i="1"/>
  <c r="F16" i="1"/>
  <c r="N16" i="1" s="1"/>
  <c r="V71" i="2"/>
  <c r="J8" i="2"/>
  <c r="V13" i="2"/>
  <c r="V153" i="2"/>
  <c r="V220" i="2"/>
  <c r="U248" i="2"/>
  <c r="T248" i="2"/>
  <c r="H52" i="1"/>
  <c r="U261" i="2"/>
  <c r="V138" i="2"/>
  <c r="K31" i="1"/>
  <c r="O423" i="2"/>
  <c r="E30" i="1"/>
  <c r="M30" i="1" s="1"/>
  <c r="F31" i="1"/>
  <c r="N31" i="1" s="1"/>
  <c r="J25" i="1"/>
  <c r="M274" i="2"/>
  <c r="K238" i="2"/>
  <c r="K24" i="1"/>
  <c r="V294" i="2"/>
  <c r="T29" i="2"/>
  <c r="V232" i="2"/>
  <c r="S175" i="2"/>
  <c r="T561" i="2"/>
  <c r="C18" i="3" s="1"/>
  <c r="E18" i="3" s="1"/>
  <c r="V546" i="2"/>
  <c r="K161" i="2"/>
  <c r="J33" i="1"/>
  <c r="N33" i="1" s="1"/>
  <c r="S362" i="2"/>
  <c r="Q160" i="2"/>
  <c r="S308" i="2"/>
  <c r="V279" i="2"/>
  <c r="F12" i="1"/>
  <c r="V170" i="2"/>
  <c r="K545" i="2"/>
  <c r="V125" i="2"/>
  <c r="F25" i="1"/>
  <c r="N34" i="1"/>
  <c r="L57" i="1"/>
  <c r="M160" i="2"/>
  <c r="V65" i="2"/>
  <c r="V40" i="2"/>
  <c r="V511" i="2"/>
  <c r="V127" i="2"/>
  <c r="F27" i="1"/>
  <c r="E12" i="3"/>
  <c r="U564" i="2"/>
  <c r="V564" i="2" s="1"/>
  <c r="S386" i="2"/>
  <c r="E62" i="1"/>
  <c r="F62" i="1" s="1"/>
  <c r="K46" i="1"/>
  <c r="T191" i="2"/>
  <c r="V225" i="2"/>
  <c r="V519" i="2"/>
  <c r="J160" i="2"/>
  <c r="O545" i="2"/>
  <c r="V35" i="2"/>
  <c r="L160" i="2"/>
  <c r="M482" i="2"/>
  <c r="O386" i="2"/>
  <c r="K190" i="2"/>
  <c r="C41" i="1"/>
  <c r="C40" i="1" s="1"/>
  <c r="G41" i="1"/>
  <c r="G40" i="1" s="1"/>
  <c r="D41" i="1"/>
  <c r="D40" i="1" s="1"/>
  <c r="M8" i="2"/>
  <c r="L482" i="2"/>
  <c r="V535" i="2"/>
  <c r="U532" i="2"/>
  <c r="S161" i="2"/>
  <c r="R190" i="2"/>
  <c r="S190" i="2" s="1"/>
  <c r="K27" i="1"/>
  <c r="J27" i="1"/>
  <c r="O564" i="2"/>
  <c r="V533" i="2"/>
  <c r="V285" i="2"/>
  <c r="O172" i="2"/>
  <c r="V155" i="2"/>
  <c r="F10" i="1"/>
  <c r="D67" i="1"/>
  <c r="V121" i="2"/>
  <c r="L63" i="1"/>
  <c r="K29" i="2"/>
  <c r="V17" i="2"/>
  <c r="P8" i="2"/>
  <c r="T545" i="2"/>
  <c r="F63" i="1"/>
  <c r="T532" i="2"/>
  <c r="V424" i="2"/>
  <c r="O362" i="2"/>
  <c r="Q482" i="2"/>
  <c r="V390" i="2"/>
  <c r="S293" i="2"/>
  <c r="V282" i="2"/>
  <c r="V289" i="2"/>
  <c r="V262" i="2"/>
  <c r="V253" i="2"/>
  <c r="K191" i="2"/>
  <c r="V200" i="2"/>
  <c r="V188" i="2"/>
  <c r="H37" i="1"/>
  <c r="L37" i="1" s="1"/>
  <c r="P160" i="2"/>
  <c r="V173" i="2"/>
  <c r="V150" i="2"/>
  <c r="C28" i="1"/>
  <c r="K131" i="2"/>
  <c r="J46" i="1"/>
  <c r="N49" i="1"/>
  <c r="F21" i="1"/>
  <c r="L62" i="1"/>
  <c r="N61" i="1"/>
  <c r="N47" i="1"/>
  <c r="M23" i="1"/>
  <c r="M37" i="1"/>
  <c r="F43" i="1"/>
  <c r="N43" i="1" s="1"/>
  <c r="F46" i="1"/>
  <c r="K42" i="1"/>
  <c r="E35" i="1"/>
  <c r="N50" i="1"/>
  <c r="L46" i="1"/>
  <c r="L61" i="1"/>
  <c r="J22" i="1"/>
  <c r="N22" i="1" s="1"/>
  <c r="N64" i="1"/>
  <c r="N48" i="1"/>
  <c r="N24" i="1"/>
  <c r="K16" i="1"/>
  <c r="O238" i="2"/>
  <c r="U238" i="2"/>
  <c r="V238" i="2" s="1"/>
  <c r="J56" i="1"/>
  <c r="N56" i="1" s="1"/>
  <c r="M56" i="1"/>
  <c r="M42" i="1"/>
  <c r="I40" i="1"/>
  <c r="J42" i="1"/>
  <c r="N42" i="1" s="1"/>
  <c r="S75" i="2"/>
  <c r="I18" i="1"/>
  <c r="V297" i="2"/>
  <c r="V192" i="2"/>
  <c r="U169" i="2"/>
  <c r="V169" i="2" s="1"/>
  <c r="S248" i="2"/>
  <c r="V102" i="2"/>
  <c r="H45" i="1"/>
  <c r="L45" i="1" s="1"/>
  <c r="D39" i="1"/>
  <c r="L39" i="1" s="1"/>
  <c r="O175" i="2"/>
  <c r="K68" i="1"/>
  <c r="H55" i="1"/>
  <c r="O281" i="2"/>
  <c r="K169" i="2"/>
  <c r="G37" i="1"/>
  <c r="O261" i="2"/>
  <c r="R160" i="2"/>
  <c r="U172" i="2"/>
  <c r="C55" i="1"/>
  <c r="F55" i="1" s="1"/>
  <c r="V439" i="2"/>
  <c r="E41" i="1"/>
  <c r="S191" i="2"/>
  <c r="V538" i="2"/>
  <c r="V363" i="2"/>
  <c r="N274" i="2"/>
  <c r="V144" i="2"/>
  <c r="N44" i="1"/>
  <c r="K63" i="1"/>
  <c r="G62" i="1"/>
  <c r="K62" i="1" s="1"/>
  <c r="J63" i="1"/>
  <c r="M16" i="1"/>
  <c r="M46" i="1"/>
  <c r="V428" i="2"/>
  <c r="V309" i="2"/>
  <c r="V111" i="2"/>
  <c r="S423" i="2"/>
  <c r="V164" i="2"/>
  <c r="O308" i="2"/>
  <c r="U175" i="2"/>
  <c r="N57" i="1"/>
  <c r="H482" i="2"/>
  <c r="V276" i="2"/>
  <c r="V217" i="2"/>
  <c r="N427" i="2"/>
  <c r="L8" i="1"/>
  <c r="V186" i="2"/>
  <c r="V540" i="2"/>
  <c r="O143" i="2"/>
  <c r="V369" i="2"/>
  <c r="V239" i="2"/>
  <c r="V51" i="2"/>
  <c r="E14" i="1"/>
  <c r="E13" i="1" s="1"/>
  <c r="N71" i="1"/>
  <c r="G60" i="1"/>
  <c r="K60" i="1" s="1"/>
  <c r="K532" i="2"/>
  <c r="E51" i="1"/>
  <c r="F51" i="1" s="1"/>
  <c r="F60" i="1"/>
  <c r="M10" i="1"/>
  <c r="O9" i="2"/>
  <c r="V569" i="2"/>
  <c r="J70" i="1"/>
  <c r="N70" i="1" s="1"/>
  <c r="V575" i="2"/>
  <c r="M67" i="1"/>
  <c r="O484" i="2"/>
  <c r="T275" i="2"/>
  <c r="P274" i="2"/>
  <c r="E54" i="1"/>
  <c r="V76" i="2"/>
  <c r="I19" i="1"/>
  <c r="I56" i="2"/>
  <c r="I55" i="2" s="1"/>
  <c r="C38" i="1"/>
  <c r="K172" i="2"/>
  <c r="O532" i="2"/>
  <c r="H60" i="1"/>
  <c r="O248" i="2"/>
  <c r="H51" i="1"/>
  <c r="L51" i="1" s="1"/>
  <c r="V431" i="2"/>
  <c r="T261" i="2"/>
  <c r="E52" i="1"/>
  <c r="N190" i="2"/>
  <c r="H41" i="1"/>
  <c r="O191" i="2"/>
  <c r="O161" i="2"/>
  <c r="N160" i="2"/>
  <c r="U161" i="2"/>
  <c r="H36" i="1"/>
  <c r="V551" i="2"/>
  <c r="C18" i="1"/>
  <c r="C17" i="1" s="1"/>
  <c r="H12" i="1"/>
  <c r="L12" i="1" s="1"/>
  <c r="O37" i="2"/>
  <c r="V485" i="2"/>
  <c r="I274" i="2"/>
  <c r="C54" i="1"/>
  <c r="S37" i="2"/>
  <c r="I12" i="1"/>
  <c r="M12" i="1" s="1"/>
  <c r="K175" i="2"/>
  <c r="O29" i="2"/>
  <c r="F9" i="1"/>
  <c r="O523" i="2"/>
  <c r="H59" i="1"/>
  <c r="L59" i="1" s="1"/>
  <c r="K497" i="2"/>
  <c r="S545" i="2"/>
  <c r="K362" i="2"/>
  <c r="U362" i="2"/>
  <c r="V162" i="2"/>
  <c r="T527" i="2"/>
  <c r="I482" i="2"/>
  <c r="K275" i="2"/>
  <c r="J274" i="2"/>
  <c r="G54" i="1"/>
  <c r="U275" i="2"/>
  <c r="V209" i="2"/>
  <c r="V272" i="2"/>
  <c r="U191" i="2"/>
  <c r="T175" i="2"/>
  <c r="E39" i="1"/>
  <c r="M39" i="1" s="1"/>
  <c r="T143" i="2"/>
  <c r="S143" i="2"/>
  <c r="V85" i="2"/>
  <c r="S238" i="2"/>
  <c r="I45" i="1"/>
  <c r="M45" i="1" s="1"/>
  <c r="U137" i="2"/>
  <c r="V137" i="2" s="1"/>
  <c r="K137" i="2"/>
  <c r="G29" i="1"/>
  <c r="V112" i="2"/>
  <c r="T90" i="2"/>
  <c r="E19" i="1"/>
  <c r="F19" i="1" s="1"/>
  <c r="L23" i="1"/>
  <c r="J23" i="1"/>
  <c r="N23" i="1" s="1"/>
  <c r="N56" i="2"/>
  <c r="N55" i="2" s="1"/>
  <c r="U57" i="2"/>
  <c r="U423" i="2"/>
  <c r="K423" i="2"/>
  <c r="V249" i="2"/>
  <c r="S57" i="2"/>
  <c r="R56" i="2"/>
  <c r="R55" i="2" s="1"/>
  <c r="K20" i="1"/>
  <c r="M36" i="1"/>
  <c r="S527" i="2"/>
  <c r="R523" i="2"/>
  <c r="U523" i="2" s="1"/>
  <c r="S484" i="2"/>
  <c r="K45" i="1"/>
  <c r="K32" i="1"/>
  <c r="G30" i="1"/>
  <c r="J32" i="1"/>
  <c r="D13" i="3"/>
  <c r="E13" i="3" s="1"/>
  <c r="S131" i="2"/>
  <c r="U131" i="2"/>
  <c r="I28" i="1"/>
  <c r="L21" i="1"/>
  <c r="J21" i="1"/>
  <c r="K248" i="2"/>
  <c r="G51" i="1"/>
  <c r="K39" i="1"/>
  <c r="J39" i="1"/>
  <c r="D30" i="1"/>
  <c r="F32" i="1"/>
  <c r="K523" i="2"/>
  <c r="G59" i="1"/>
  <c r="U308" i="2"/>
  <c r="U143" i="2"/>
  <c r="K143" i="2"/>
  <c r="O111" i="2"/>
  <c r="H20" i="1"/>
  <c r="L20" i="1" s="1"/>
  <c r="S532" i="2"/>
  <c r="I60" i="1"/>
  <c r="M60" i="1" s="1"/>
  <c r="T190" i="2"/>
  <c r="T75" i="2"/>
  <c r="E18" i="1"/>
  <c r="K75" i="2"/>
  <c r="G18" i="1"/>
  <c r="U75" i="2"/>
  <c r="N8" i="2"/>
  <c r="U29" i="2"/>
  <c r="D7" i="1"/>
  <c r="D14" i="3"/>
  <c r="V517" i="2"/>
  <c r="H66" i="1"/>
  <c r="E59" i="1"/>
  <c r="F59" i="1" s="1"/>
  <c r="U527" i="2"/>
  <c r="S137" i="2"/>
  <c r="I29" i="1"/>
  <c r="M29" i="1" s="1"/>
  <c r="K261" i="2"/>
  <c r="G52" i="1"/>
  <c r="U545" i="2"/>
  <c r="S172" i="2"/>
  <c r="I38" i="1"/>
  <c r="O75" i="2"/>
  <c r="D18" i="1"/>
  <c r="D17" i="1" s="1"/>
  <c r="K69" i="1"/>
  <c r="J69" i="1"/>
  <c r="N69" i="1" s="1"/>
  <c r="C36" i="1"/>
  <c r="U497" i="2"/>
  <c r="S281" i="2"/>
  <c r="R274" i="2"/>
  <c r="I55" i="1"/>
  <c r="S261" i="2"/>
  <c r="O90" i="2"/>
  <c r="H19" i="1"/>
  <c r="K90" i="2"/>
  <c r="U90" i="2"/>
  <c r="G19" i="1"/>
  <c r="G14" i="1"/>
  <c r="K484" i="2"/>
  <c r="U484" i="2"/>
  <c r="O293" i="2"/>
  <c r="V132" i="2"/>
  <c r="V93" i="2"/>
  <c r="T37" i="2"/>
  <c r="L33" i="1"/>
  <c r="V206" i="2"/>
  <c r="K57" i="2"/>
  <c r="G12" i="1"/>
  <c r="K37" i="2"/>
  <c r="U37" i="2"/>
  <c r="K43" i="1"/>
  <c r="T172" i="2"/>
  <c r="D38" i="1"/>
  <c r="T161" i="2"/>
  <c r="E8" i="3"/>
  <c r="L11" i="1"/>
  <c r="J11" i="1"/>
  <c r="N11" i="1" s="1"/>
  <c r="K10" i="1"/>
  <c r="J10" i="1"/>
  <c r="V25" i="2"/>
  <c r="U9" i="2"/>
  <c r="G8" i="1"/>
  <c r="H7" i="1"/>
  <c r="R8" i="2"/>
  <c r="S9" i="2"/>
  <c r="I8" i="1"/>
  <c r="J9" i="1"/>
  <c r="E7" i="1"/>
  <c r="F52" i="1" l="1"/>
  <c r="L52" i="1"/>
  <c r="Y117" i="2"/>
  <c r="U274" i="2"/>
  <c r="H65" i="1"/>
  <c r="L67" i="1"/>
  <c r="D65" i="1"/>
  <c r="S483" i="2"/>
  <c r="V483" i="2"/>
  <c r="J68" i="1"/>
  <c r="N68" i="1" s="1"/>
  <c r="O553" i="2"/>
  <c r="J8" i="1"/>
  <c r="Q292" i="2"/>
  <c r="Q578" i="2" s="1"/>
  <c r="L292" i="2"/>
  <c r="L578" i="2" s="1"/>
  <c r="S427" i="2"/>
  <c r="U435" i="2"/>
  <c r="V435" i="2" s="1"/>
  <c r="M292" i="2"/>
  <c r="D58" i="1" s="1"/>
  <c r="R482" i="2"/>
  <c r="R292" i="2" s="1"/>
  <c r="R578" i="2" s="1"/>
  <c r="O427" i="2"/>
  <c r="V556" i="2"/>
  <c r="H9" i="3"/>
  <c r="S555" i="2"/>
  <c r="T555" i="2"/>
  <c r="T554" i="2" s="1"/>
  <c r="T553" i="2" s="1"/>
  <c r="V248" i="2"/>
  <c r="V523" i="2"/>
  <c r="D11" i="3"/>
  <c r="E11" i="3" s="1"/>
  <c r="O274" i="2"/>
  <c r="S274" i="2"/>
  <c r="N25" i="1"/>
  <c r="U55" i="2"/>
  <c r="V90" i="2"/>
  <c r="K56" i="2"/>
  <c r="V29" i="2"/>
  <c r="O8" i="2"/>
  <c r="N46" i="1"/>
  <c r="M62" i="1"/>
  <c r="V561" i="2"/>
  <c r="F67" i="1"/>
  <c r="N67" i="1" s="1"/>
  <c r="V532" i="2"/>
  <c r="V131" i="2"/>
  <c r="N10" i="1"/>
  <c r="T160" i="2"/>
  <c r="O160" i="2"/>
  <c r="S160" i="2"/>
  <c r="N27" i="1"/>
  <c r="V191" i="2"/>
  <c r="V545" i="2"/>
  <c r="V423" i="2"/>
  <c r="V143" i="2"/>
  <c r="V175" i="2"/>
  <c r="V281" i="2"/>
  <c r="K41" i="1"/>
  <c r="F41" i="1"/>
  <c r="G17" i="1"/>
  <c r="K17" i="1" s="1"/>
  <c r="H17" i="1"/>
  <c r="L17" i="1" s="1"/>
  <c r="U160" i="2"/>
  <c r="E17" i="1"/>
  <c r="F17" i="1" s="1"/>
  <c r="I17" i="1"/>
  <c r="N63" i="1"/>
  <c r="V527" i="2"/>
  <c r="V362" i="2"/>
  <c r="V275" i="2"/>
  <c r="V172" i="2"/>
  <c r="J37" i="1"/>
  <c r="N37" i="1" s="1"/>
  <c r="F28" i="1"/>
  <c r="K28" i="1"/>
  <c r="N21" i="1"/>
  <c r="J62" i="1"/>
  <c r="N62" i="1" s="1"/>
  <c r="K55" i="1"/>
  <c r="M51" i="1"/>
  <c r="N9" i="1"/>
  <c r="M52" i="1"/>
  <c r="F39" i="1"/>
  <c r="N39" i="1" s="1"/>
  <c r="J45" i="1"/>
  <c r="N45" i="1" s="1"/>
  <c r="N32" i="1"/>
  <c r="M41" i="1"/>
  <c r="E40" i="1"/>
  <c r="M40" i="1" s="1"/>
  <c r="K37" i="1"/>
  <c r="G35" i="1"/>
  <c r="H53" i="1"/>
  <c r="L53" i="1" s="1"/>
  <c r="L55" i="1"/>
  <c r="T496" i="2"/>
  <c r="O74" i="2"/>
  <c r="K160" i="2"/>
  <c r="D35" i="1"/>
  <c r="L38" i="1"/>
  <c r="J482" i="2"/>
  <c r="K19" i="1"/>
  <c r="J19" i="1"/>
  <c r="N19" i="1" s="1"/>
  <c r="K40" i="1"/>
  <c r="K74" i="2"/>
  <c r="U74" i="2"/>
  <c r="P482" i="2"/>
  <c r="P292" i="2" s="1"/>
  <c r="P578" i="2" s="1"/>
  <c r="K29" i="1"/>
  <c r="J29" i="1"/>
  <c r="N29" i="1" s="1"/>
  <c r="L36" i="1"/>
  <c r="H35" i="1"/>
  <c r="J36" i="1"/>
  <c r="L66" i="1"/>
  <c r="M28" i="1"/>
  <c r="J28" i="1"/>
  <c r="J20" i="1"/>
  <c r="N20" i="1" s="1"/>
  <c r="H14" i="1"/>
  <c r="F18" i="1"/>
  <c r="V161" i="2"/>
  <c r="L41" i="1"/>
  <c r="H40" i="1"/>
  <c r="J41" i="1"/>
  <c r="C14" i="1"/>
  <c r="E53" i="1"/>
  <c r="M54" i="1"/>
  <c r="U56" i="2"/>
  <c r="V497" i="2"/>
  <c r="C35" i="1"/>
  <c r="F36" i="1"/>
  <c r="K36" i="1"/>
  <c r="V261" i="2"/>
  <c r="V75" i="2"/>
  <c r="M18" i="1"/>
  <c r="K30" i="1"/>
  <c r="J30" i="1"/>
  <c r="S523" i="2"/>
  <c r="I59" i="1"/>
  <c r="M59" i="1" s="1"/>
  <c r="K54" i="1"/>
  <c r="G53" i="1"/>
  <c r="J54" i="1"/>
  <c r="C53" i="1"/>
  <c r="F54" i="1"/>
  <c r="O190" i="2"/>
  <c r="U190" i="2"/>
  <c r="V190" i="2" s="1"/>
  <c r="M19" i="1"/>
  <c r="T274" i="2"/>
  <c r="N482" i="2"/>
  <c r="L18" i="1"/>
  <c r="U427" i="2"/>
  <c r="J60" i="1"/>
  <c r="N60" i="1" s="1"/>
  <c r="L60" i="1"/>
  <c r="K12" i="1"/>
  <c r="J12" i="1"/>
  <c r="N12" i="1" s="1"/>
  <c r="V37" i="2"/>
  <c r="V484" i="2"/>
  <c r="G13" i="1"/>
  <c r="L19" i="1"/>
  <c r="J55" i="1"/>
  <c r="N55" i="1" s="1"/>
  <c r="M55" i="1"/>
  <c r="I53" i="1"/>
  <c r="U496" i="2"/>
  <c r="M38" i="1"/>
  <c r="J38" i="1"/>
  <c r="I35" i="1"/>
  <c r="M35" i="1" s="1"/>
  <c r="K52" i="1"/>
  <c r="J52" i="1"/>
  <c r="K18" i="1"/>
  <c r="J18" i="1"/>
  <c r="C10" i="3"/>
  <c r="T74" i="2"/>
  <c r="W75" i="2" s="1"/>
  <c r="K59" i="1"/>
  <c r="F30" i="1"/>
  <c r="L30" i="1"/>
  <c r="K51" i="1"/>
  <c r="J51" i="1"/>
  <c r="N51" i="1" s="1"/>
  <c r="S56" i="2"/>
  <c r="S55" i="2"/>
  <c r="I14" i="1"/>
  <c r="D10" i="3"/>
  <c r="S74" i="2"/>
  <c r="K274" i="2"/>
  <c r="F38" i="1"/>
  <c r="K38" i="1"/>
  <c r="S8" i="2"/>
  <c r="L7" i="1"/>
  <c r="U8" i="2"/>
  <c r="I7" i="1"/>
  <c r="M8" i="1"/>
  <c r="G7" i="1"/>
  <c r="N52" i="1" l="1"/>
  <c r="L65" i="1"/>
  <c r="T482" i="2"/>
  <c r="J292" i="2"/>
  <c r="G58" i="1" s="1"/>
  <c r="U482" i="2"/>
  <c r="K14" i="1"/>
  <c r="C13" i="1"/>
  <c r="L584" i="2"/>
  <c r="L586" i="2" s="1"/>
  <c r="Q584" i="2"/>
  <c r="Q586" i="2" s="1"/>
  <c r="K482" i="2"/>
  <c r="K9" i="3"/>
  <c r="E66" i="1"/>
  <c r="E65" i="1" s="1"/>
  <c r="P584" i="2"/>
  <c r="G9" i="3"/>
  <c r="V160" i="2"/>
  <c r="V496" i="2"/>
  <c r="N41" i="1"/>
  <c r="M17" i="1"/>
  <c r="F53" i="1"/>
  <c r="N28" i="1"/>
  <c r="M53" i="1"/>
  <c r="J14" i="1"/>
  <c r="F40" i="1"/>
  <c r="R584" i="2"/>
  <c r="N18" i="1"/>
  <c r="N38" i="1"/>
  <c r="L40" i="1"/>
  <c r="J40" i="1"/>
  <c r="E58" i="1"/>
  <c r="E10" i="3"/>
  <c r="J59" i="1"/>
  <c r="N59" i="1" s="1"/>
  <c r="F35" i="1"/>
  <c r="K35" i="1"/>
  <c r="S482" i="2"/>
  <c r="V74" i="2"/>
  <c r="D7" i="3"/>
  <c r="V274" i="2"/>
  <c r="I13" i="1"/>
  <c r="M13" i="1" s="1"/>
  <c r="M14" i="1"/>
  <c r="J17" i="1"/>
  <c r="N17" i="1" s="1"/>
  <c r="O482" i="2"/>
  <c r="N292" i="2"/>
  <c r="N578" i="2" s="1"/>
  <c r="N54" i="1"/>
  <c r="N36" i="1"/>
  <c r="S292" i="2"/>
  <c r="I58" i="1"/>
  <c r="K53" i="1"/>
  <c r="J53" i="1"/>
  <c r="N30" i="1"/>
  <c r="H13" i="1"/>
  <c r="L35" i="1"/>
  <c r="J35" i="1"/>
  <c r="K55" i="2"/>
  <c r="M7" i="1"/>
  <c r="J7" i="1"/>
  <c r="G75" i="1" l="1"/>
  <c r="E72" i="1"/>
  <c r="C14" i="3"/>
  <c r="S553" i="2"/>
  <c r="C7" i="3"/>
  <c r="M66" i="1"/>
  <c r="F66" i="1"/>
  <c r="J9" i="3"/>
  <c r="J13" i="1"/>
  <c r="N53" i="1"/>
  <c r="N40" i="1"/>
  <c r="V482" i="2"/>
  <c r="M58" i="1"/>
  <c r="R586" i="2"/>
  <c r="N35" i="1"/>
  <c r="I72" i="1"/>
  <c r="O292" i="2"/>
  <c r="H58" i="1"/>
  <c r="L58" i="1" s="1"/>
  <c r="N584" i="2"/>
  <c r="N586" i="2" s="1"/>
  <c r="D5" i="3"/>
  <c r="U292" i="2"/>
  <c r="K13" i="1"/>
  <c r="G76" i="1" l="1"/>
  <c r="P586" i="2"/>
  <c r="F65" i="1"/>
  <c r="M65" i="1"/>
  <c r="E14" i="3"/>
  <c r="F9" i="3"/>
  <c r="I9" i="3" s="1"/>
  <c r="M72" i="1"/>
  <c r="S578" i="2"/>
  <c r="C9" i="3"/>
  <c r="D9" i="3"/>
  <c r="E7" i="3"/>
  <c r="J58" i="1"/>
  <c r="H72" i="1"/>
  <c r="E9" i="3" l="1"/>
  <c r="H10" i="2" l="1"/>
  <c r="H9" i="2" l="1"/>
  <c r="H8" i="2" s="1"/>
  <c r="K12" i="2"/>
  <c r="T12" i="2"/>
  <c r="V12" i="2" s="1"/>
  <c r="I10" i="2"/>
  <c r="I9" i="2" s="1"/>
  <c r="I8" i="2" l="1"/>
  <c r="T9" i="2"/>
  <c r="V9" i="2" s="1"/>
  <c r="C8" i="1"/>
  <c r="K8" i="1" s="1"/>
  <c r="K9" i="2"/>
  <c r="T10" i="2"/>
  <c r="V10" i="2" s="1"/>
  <c r="K10" i="2"/>
  <c r="C7" i="1" l="1"/>
  <c r="F8" i="1"/>
  <c r="N8" i="1" s="1"/>
  <c r="K8" i="2"/>
  <c r="T8" i="2"/>
  <c r="V8" i="2" l="1"/>
  <c r="K7" i="1"/>
  <c r="F7" i="1"/>
  <c r="N7" i="1" s="1"/>
  <c r="U555" i="2" l="1"/>
  <c r="V555" i="2" s="1"/>
  <c r="K555" i="2"/>
  <c r="J554" i="2"/>
  <c r="K554" i="2" s="1"/>
  <c r="U554" i="2" l="1"/>
  <c r="J553" i="2"/>
  <c r="G66" i="1"/>
  <c r="U553" i="2" l="1"/>
  <c r="V553" i="2" s="1"/>
  <c r="V554" i="2"/>
  <c r="J66" i="1"/>
  <c r="N66" i="1" s="1"/>
  <c r="G65" i="1"/>
  <c r="J65" i="1" s="1"/>
  <c r="K66" i="1"/>
  <c r="J584" i="2"/>
  <c r="K553" i="2"/>
  <c r="J578" i="2"/>
  <c r="K65" i="1" l="1"/>
  <c r="U584" i="2"/>
  <c r="U578" i="2"/>
  <c r="D3" i="3"/>
  <c r="J586" i="2"/>
  <c r="N65" i="1"/>
  <c r="G72" i="1"/>
  <c r="F75" i="1" l="1"/>
  <c r="U586" i="2"/>
  <c r="J72" i="1"/>
  <c r="D15" i="3"/>
  <c r="D16" i="3" l="1"/>
  <c r="D21" i="3"/>
  <c r="F76" i="1"/>
  <c r="K342" i="2" l="1"/>
  <c r="T342" i="2"/>
  <c r="V342" i="2" s="1"/>
  <c r="H326" i="2"/>
  <c r="H308" i="2" s="1"/>
  <c r="H293" i="2" s="1"/>
  <c r="I326" i="2"/>
  <c r="K326" i="2" s="1"/>
  <c r="I308" i="2" l="1"/>
  <c r="T326" i="2"/>
  <c r="V326" i="2" s="1"/>
  <c r="T308" i="2" l="1"/>
  <c r="V308" i="2" s="1"/>
  <c r="I293" i="2"/>
  <c r="K308" i="2"/>
  <c r="T293" i="2" l="1"/>
  <c r="V293" i="2" s="1"/>
  <c r="K293" i="2"/>
  <c r="H397" i="2"/>
  <c r="H386" i="2" s="1"/>
  <c r="T398" i="2" l="1"/>
  <c r="V398" i="2" s="1"/>
  <c r="K398" i="2"/>
  <c r="K399" i="2"/>
  <c r="T399" i="2"/>
  <c r="V399" i="2" s="1"/>
  <c r="K405" i="2"/>
  <c r="T405" i="2"/>
  <c r="V405" i="2" s="1"/>
  <c r="K401" i="2"/>
  <c r="T401" i="2"/>
  <c r="V401" i="2" s="1"/>
  <c r="K407" i="2"/>
  <c r="T407" i="2"/>
  <c r="V407" i="2" s="1"/>
  <c r="K411" i="2"/>
  <c r="T411" i="2"/>
  <c r="V411" i="2" s="1"/>
  <c r="T406" i="2"/>
  <c r="V406" i="2" s="1"/>
  <c r="K406" i="2"/>
  <c r="T400" i="2"/>
  <c r="V400" i="2" s="1"/>
  <c r="K400" i="2"/>
  <c r="T408" i="2"/>
  <c r="V408" i="2" s="1"/>
  <c r="K408" i="2"/>
  <c r="T402" i="2"/>
  <c r="V402" i="2" s="1"/>
  <c r="K402" i="2"/>
  <c r="T404" i="2"/>
  <c r="V404" i="2" s="1"/>
  <c r="K404" i="2"/>
  <c r="K410" i="2"/>
  <c r="T410" i="2"/>
  <c r="V410" i="2" s="1"/>
  <c r="K409" i="2"/>
  <c r="T409" i="2"/>
  <c r="V409" i="2" s="1"/>
  <c r="K403" i="2"/>
  <c r="T403" i="2"/>
  <c r="V403" i="2" s="1"/>
  <c r="I397" i="2"/>
  <c r="I386" i="2" s="1"/>
  <c r="T386" i="2" s="1"/>
  <c r="K397" i="2" l="1"/>
  <c r="T397" i="2"/>
  <c r="V397" i="2" s="1"/>
  <c r="V386" i="2"/>
  <c r="K386" i="2"/>
  <c r="H292" i="2" l="1"/>
  <c r="T467" i="2" l="1"/>
  <c r="V467" i="2" s="1"/>
  <c r="K467" i="2"/>
  <c r="K470" i="2"/>
  <c r="T470" i="2"/>
  <c r="V470" i="2" s="1"/>
  <c r="K469" i="2"/>
  <c r="T469" i="2"/>
  <c r="V469" i="2" s="1"/>
  <c r="T466" i="2"/>
  <c r="V466" i="2" s="1"/>
  <c r="K466" i="2"/>
  <c r="K468" i="2"/>
  <c r="T468" i="2"/>
  <c r="V468" i="2" s="1"/>
  <c r="K465" i="2"/>
  <c r="T465" i="2"/>
  <c r="V465" i="2" s="1"/>
  <c r="I462" i="2"/>
  <c r="I438" i="2" s="1"/>
  <c r="H584" i="2"/>
  <c r="H578" i="2"/>
  <c r="K462" i="2" l="1"/>
  <c r="T462" i="2"/>
  <c r="V462" i="2" s="1"/>
  <c r="H586" i="2"/>
  <c r="T438" i="2" l="1"/>
  <c r="V438" i="2" s="1"/>
  <c r="I427" i="2"/>
  <c r="K438" i="2"/>
  <c r="K427" i="2" l="1"/>
  <c r="T427" i="2"/>
  <c r="V427" i="2" s="1"/>
  <c r="I292" i="2"/>
  <c r="T292" i="2" s="1"/>
  <c r="V292" i="2" l="1"/>
  <c r="I578" i="2"/>
  <c r="K292" i="2"/>
  <c r="C58" i="1"/>
  <c r="I584" i="2"/>
  <c r="C72" i="1" l="1"/>
  <c r="F58" i="1"/>
  <c r="N58" i="1" s="1"/>
  <c r="K58" i="1"/>
  <c r="C3" i="3"/>
  <c r="K578" i="2"/>
  <c r="I586" i="2"/>
  <c r="K72" i="1" l="1"/>
  <c r="E3" i="3"/>
  <c r="O58" i="2"/>
  <c r="T58" i="2"/>
  <c r="V58" i="2" s="1"/>
  <c r="M57" i="2"/>
  <c r="T57" i="2" s="1"/>
  <c r="V57" i="2" s="1"/>
  <c r="O57" i="2" l="1"/>
  <c r="M56" i="2"/>
  <c r="O56" i="2" l="1"/>
  <c r="M55" i="2"/>
  <c r="T56" i="2"/>
  <c r="V56" i="2" s="1"/>
  <c r="D14" i="1"/>
  <c r="F14" i="1" l="1"/>
  <c r="N14" i="1" s="1"/>
  <c r="D13" i="1"/>
  <c r="L14" i="1"/>
  <c r="O55" i="2"/>
  <c r="M584" i="2"/>
  <c r="T55" i="2"/>
  <c r="M578" i="2"/>
  <c r="M586" i="2" l="1"/>
  <c r="O578" i="2"/>
  <c r="C5" i="3"/>
  <c r="T578" i="2"/>
  <c r="T584" i="2"/>
  <c r="V55" i="2"/>
  <c r="F13" i="1"/>
  <c r="N13" i="1" s="1"/>
  <c r="D72" i="1"/>
  <c r="L13" i="1"/>
  <c r="F72" i="1" l="1"/>
  <c r="N72" i="1" s="1"/>
  <c r="L72" i="1"/>
  <c r="E75" i="1"/>
  <c r="T586" i="2"/>
  <c r="V578" i="2"/>
  <c r="E5" i="3"/>
  <c r="C15" i="3"/>
  <c r="E76" i="1" l="1"/>
  <c r="E77" i="1" s="1"/>
  <c r="E15" i="3"/>
  <c r="H15" i="3"/>
  <c r="G15" i="3"/>
  <c r="F3" i="3"/>
  <c r="C16" i="3"/>
  <c r="E16" i="3" l="1"/>
  <c r="H19" i="3"/>
</calcChain>
</file>

<file path=xl/sharedStrings.xml><?xml version="1.0" encoding="utf-8"?>
<sst xmlns="http://schemas.openxmlformats.org/spreadsheetml/2006/main" count="1852" uniqueCount="1349">
  <si>
    <t>№ п/п</t>
  </si>
  <si>
    <t>Ед. изм.</t>
  </si>
  <si>
    <t>План</t>
  </si>
  <si>
    <t>Факт</t>
  </si>
  <si>
    <t>%</t>
  </si>
  <si>
    <t>1.1</t>
  </si>
  <si>
    <t>чел.</t>
  </si>
  <si>
    <t>2.1</t>
  </si>
  <si>
    <t>3.1</t>
  </si>
  <si>
    <t>3.2</t>
  </si>
  <si>
    <t>1</t>
  </si>
  <si>
    <t>2</t>
  </si>
  <si>
    <t>3</t>
  </si>
  <si>
    <t>4</t>
  </si>
  <si>
    <t>3.1.</t>
  </si>
  <si>
    <t>человек</t>
  </si>
  <si>
    <t>3.3</t>
  </si>
  <si>
    <t>км</t>
  </si>
  <si>
    <t>объект</t>
  </si>
  <si>
    <t>кв.м.</t>
  </si>
  <si>
    <t>9</t>
  </si>
  <si>
    <t>11</t>
  </si>
  <si>
    <t>16</t>
  </si>
  <si>
    <t>17</t>
  </si>
  <si>
    <t>18</t>
  </si>
  <si>
    <t>19</t>
  </si>
  <si>
    <t>3.4</t>
  </si>
  <si>
    <t>Наименование программы, подпрограммы и мероприятия</t>
  </si>
  <si>
    <t>Наименование ГРБС/Участника</t>
  </si>
  <si>
    <t>КЦСР</t>
  </si>
  <si>
    <t>Натуральный показатель</t>
  </si>
  <si>
    <t>Местный бюджет</t>
  </si>
  <si>
    <t>Краевой бюджет</t>
  </si>
  <si>
    <t>Внебюджетные источники</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</si>
  <si>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</si>
  <si>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</si>
  <si>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</si>
  <si>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</si>
  <si>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</si>
  <si>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</si>
  <si>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Кассовое исполнение**</t>
  </si>
  <si>
    <t>% выполнения плана, касса/план</t>
  </si>
  <si>
    <t>Уточненный план</t>
  </si>
  <si>
    <t xml:space="preserve">Муниципальная программа: "Развитие образования" </t>
  </si>
  <si>
    <t>02 0 00 00000</t>
  </si>
  <si>
    <t>1.1.</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</si>
  <si>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</si>
  <si>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</si>
  <si>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</si>
  <si>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</si>
  <si>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УОиДО/ УОиДО, МБ(А)ДОУ</t>
  </si>
  <si>
    <t>02.1.01.00000</t>
  </si>
  <si>
    <t>02.1.01.75560</t>
  </si>
  <si>
    <t>1.1.2.</t>
  </si>
  <si>
    <r>
      <t>Основное мероприятие 1.2.</t>
    </r>
    <r>
      <rPr>
        <sz val="14"/>
        <rFont val="Times New Roman"/>
        <family val="1"/>
        <charset val="204"/>
      </rPr>
      <t xml:space="preserve"> "Развитие общего образования"</t>
    </r>
  </si>
  <si>
    <t>02.1.02.00000</t>
  </si>
  <si>
    <t>в том числе: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</si>
  <si>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1.1.3.</t>
  </si>
  <si>
    <r>
      <t>Основное мероприятие 1.3.</t>
    </r>
    <r>
      <rPr>
        <sz val="14"/>
        <rFont val="Times New Roman"/>
        <family val="1"/>
        <charset val="204"/>
      </rPr>
      <t xml:space="preserve"> "Развитие дополнительного образования"</t>
    </r>
  </si>
  <si>
    <t>УОиДО/ УОиДО, МБ(А)ОУ ДО</t>
  </si>
  <si>
    <t>02.1.03.00000</t>
  </si>
  <si>
    <t>02.1.03.01330;</t>
  </si>
  <si>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</si>
  <si>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</si>
  <si>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</si>
  <si>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t>02.1.04.01410;
02.1.04.01320;</t>
  </si>
  <si>
    <t>1.1.5.</t>
  </si>
  <si>
    <r>
      <t>Основное мероприятие 1.5.</t>
    </r>
    <r>
      <rPr>
        <sz val="14"/>
        <rFont val="Times New Roman"/>
        <family val="1"/>
        <charset val="204"/>
      </rPr>
      <t>"Реализация национальных, федеральных, региональных проектов"</t>
    </r>
  </si>
  <si>
    <t>1.2.</t>
  </si>
  <si>
    <t>УОиДО/УОиДО, МБ(А) ОУ</t>
  </si>
  <si>
    <t>02.2.00.00000</t>
  </si>
  <si>
    <t>1.2.1.</t>
  </si>
  <si>
    <r>
      <t>Основное мероприятие 2.1.</t>
    </r>
    <r>
      <rPr>
        <sz val="14"/>
        <rFont val="Times New Roman"/>
        <family val="1"/>
        <charset val="204"/>
      </rPr>
      <t xml:space="preserve"> "Обеспечение питанием учащихся общеобразовательных учреждений (в том числе льготной категории детей)"</t>
    </r>
  </si>
  <si>
    <t>02.2.00.L3040</t>
  </si>
  <si>
    <t>в том числе:
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</si>
  <si>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1.3.</t>
  </si>
  <si>
    <t>02.3.00.00000</t>
  </si>
  <si>
    <t>1.3.1.</t>
  </si>
  <si>
    <r>
      <t xml:space="preserve">Основное мероприятие 3.1. </t>
    </r>
    <r>
      <rPr>
        <sz val="14"/>
        <rFont val="Times New Roman"/>
        <family val="1"/>
        <charset val="204"/>
      </rPr>
      <t>"Обеспечение безопасного качественного отдыха и оздоровления детей муниципального образования город Норильск"</t>
    </r>
  </si>
  <si>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</si>
  <si>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</si>
  <si>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в том числе: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</si>
  <si>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</si>
  <si>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</si>
  <si>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</si>
  <si>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1.4.</t>
  </si>
  <si>
    <r>
      <t>Подпрограмма 4:</t>
    </r>
    <r>
      <rPr>
        <sz val="14"/>
        <rFont val="Times New Roman"/>
        <family val="1"/>
        <charset val="204"/>
      </rPr>
      <t xml:space="preserve"> "Осуществление деятельности по опеке и попечительству в отношении несовершеннолетних"</t>
    </r>
  </si>
  <si>
    <r>
      <t>Подпрограмма 2:</t>
    </r>
    <r>
      <rPr>
        <sz val="14"/>
        <rFont val="Times New Roman"/>
        <family val="1"/>
        <charset val="204"/>
      </rPr>
      <t xml:space="preserve"> "Питание учащихся общеобразовательных школ"</t>
    </r>
  </si>
  <si>
    <t>1.4.1.</t>
  </si>
  <si>
    <r>
      <rPr>
        <b/>
        <sz val="14"/>
        <rFont val="Times New Roman"/>
        <family val="1"/>
        <charset val="204"/>
      </rPr>
      <t>Основное мероприятие 4.1.</t>
    </r>
    <r>
      <rPr>
        <sz val="14"/>
        <rFont val="Times New Roman"/>
        <family val="1"/>
        <charset val="204"/>
      </rPr>
      <t xml:space="preserve">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</si>
  <si>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Муниципальная программа: "Социальная поддержка жителей муниципального образования город Норильск"</t>
  </si>
  <si>
    <t>03 0 00 00000</t>
  </si>
  <si>
    <t>2.1.1.</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</si>
  <si>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</si>
  <si>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Администрация г. Норильска (МКУ УСП)</t>
  </si>
  <si>
    <t>2.1.2.</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</si>
  <si>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</si>
  <si>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</si>
  <si>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</si>
  <si>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</si>
  <si>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</si>
  <si>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t>03.8.00.03400</t>
  </si>
  <si>
    <t>путевок</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</si>
  <si>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</si>
  <si>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</si>
  <si>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t>2.1.3.</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</si>
  <si>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</si>
  <si>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</si>
  <si>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t>03.8.00.05200</t>
  </si>
  <si>
    <t>2.1.4</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</si>
  <si>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</si>
  <si>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</si>
  <si>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</si>
  <si>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</si>
  <si>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 xml:space="preserve">03.8.00.07000 </t>
  </si>
  <si>
    <t>Муниципальная программа: "Обеспечение доступным и комфортным жильем жителей муниципального образования город Норильск"</t>
  </si>
  <si>
    <t>16.0.00.00000</t>
  </si>
  <si>
    <r>
      <t xml:space="preserve">Подпрограмма 1: </t>
    </r>
    <r>
      <rPr>
        <sz val="14"/>
        <rFont val="Times New Roman"/>
        <family val="1"/>
        <charset val="204"/>
      </rPr>
      <t>"Содействие обеспечению доступным жильем"</t>
    </r>
  </si>
  <si>
    <t>3.1.1.</t>
  </si>
  <si>
    <t>Управление жилищного фонда</t>
  </si>
  <si>
    <t>16.2.00.00100</t>
  </si>
  <si>
    <t>в т.ч. возмещение за изымаемое жилое помещение</t>
  </si>
  <si>
    <t>собств.</t>
  </si>
  <si>
    <t>3.1.2.</t>
  </si>
  <si>
    <t xml:space="preserve">16.2.00.00200 </t>
  </si>
  <si>
    <t>3.1.3.</t>
  </si>
  <si>
    <t>16.2.00.74670, 16.2.00.78460</t>
  </si>
  <si>
    <t>3.2.</t>
  </si>
  <si>
    <r>
      <t xml:space="preserve">Подпрограмма 3: </t>
    </r>
    <r>
      <rPr>
        <sz val="14"/>
        <rFont val="Times New Roman"/>
        <family val="1"/>
        <charset val="204"/>
      </rPr>
      <t>"Обеспечение жильем молодых семей"</t>
    </r>
  </si>
  <si>
    <t xml:space="preserve">16.5.00.L4970     </t>
  </si>
  <si>
    <t>семей</t>
  </si>
  <si>
    <t>3.3.1</t>
  </si>
  <si>
    <t>средства федерального бюджета</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</si>
  <si>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t>
    </r>
  </si>
  <si>
    <t>Муниципальная программа: "Реформирование и модернизация жилищно-коммунального хозяйства и повышение энергетической эффективности"</t>
  </si>
  <si>
    <t>04 0 00 00000</t>
  </si>
  <si>
    <t>4.2.</t>
  </si>
  <si>
    <r>
      <t>Подпрограмма 2:</t>
    </r>
    <r>
      <rPr>
        <sz val="14"/>
        <rFont val="Times New Roman"/>
        <family val="1"/>
        <charset val="204"/>
      </rPr>
      <t xml:space="preserve"> "Организация проведения ремонта многоквартирных домов"</t>
    </r>
  </si>
  <si>
    <t>0 4 2 00 00000</t>
  </si>
  <si>
    <t>Капитальный ремонт общего имущества многоквартирных домов</t>
  </si>
  <si>
    <t>04 2 00 10000</t>
  </si>
  <si>
    <t>Ремонт и окраска фасадов</t>
  </si>
  <si>
    <t>04 2 00 10100</t>
  </si>
  <si>
    <t>04 2 00 10600</t>
  </si>
  <si>
    <t>шт.</t>
  </si>
  <si>
    <t>Проектные работы</t>
  </si>
  <si>
    <t>проект</t>
  </si>
  <si>
    <t>Ремонт системы теплоснабжения и водоснабжения</t>
  </si>
  <si>
    <t>04 2 00 10800</t>
  </si>
  <si>
    <t>м.п.</t>
  </si>
  <si>
    <t>зд.</t>
  </si>
  <si>
    <t>Работы по установке системы автоматизации теплового пункта</t>
  </si>
  <si>
    <t>04 2 00 10300</t>
  </si>
  <si>
    <t>04 2 00 10200</t>
  </si>
  <si>
    <t>4.2.2.</t>
  </si>
  <si>
    <t>Ремонт квартир в многоквартирных домах</t>
  </si>
  <si>
    <t>04 2 00 30000 
04 2 00 75510</t>
  </si>
  <si>
    <t>ремонт муниципальных квартир</t>
  </si>
  <si>
    <t>квартиры,
шт.</t>
  </si>
  <si>
    <t>4.2.2.1</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</si>
  <si>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</si>
  <si>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</si>
  <si>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</si>
  <si>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</si>
  <si>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t>4.3.</t>
  </si>
  <si>
    <r>
      <t>Подпрограмма 3:</t>
    </r>
    <r>
      <rPr>
        <sz val="14"/>
        <rFont val="Times New Roman"/>
        <family val="1"/>
        <charset val="204"/>
      </rPr>
      <t xml:space="preserve"> "Энергоэффективность и развитие энергетики"</t>
    </r>
  </si>
  <si>
    <t>04 4 00 00000</t>
  </si>
  <si>
    <t>4.3.1.</t>
  </si>
  <si>
    <t>Создание условий для обеспечения энергосбережения и повышения энергетической эффективности в бюджетном секторе</t>
  </si>
  <si>
    <t>04 4 00 00100</t>
  </si>
  <si>
    <t>4.3.1.1.</t>
  </si>
  <si>
    <t>Замена неэффективного осветительного оборудования  внутреннего/наружного освещения  на современное  светодиодное</t>
  </si>
  <si>
    <t>04 4 00 00140</t>
  </si>
  <si>
    <t>ед.</t>
  </si>
  <si>
    <t>4.3.2.</t>
  </si>
  <si>
    <t>Создание условий для обеспечения энергосбережения и повышения энергетической эффективности в жилищном фонде</t>
  </si>
  <si>
    <t>04 4 00 00200</t>
  </si>
  <si>
    <t xml:space="preserve">04 4 00 00210  </t>
  </si>
  <si>
    <t xml:space="preserve">04 4 00 00220  </t>
  </si>
  <si>
    <t>Утепление контура жилых зданий, замена дверных, оконных блоков</t>
  </si>
  <si>
    <t>Установка антивандальных и энергосберегающих светильников на объектах жилищного фонда и в местах общего пользования</t>
  </si>
  <si>
    <t>Ремонт  изоляции  трубопроводов в подвальных помещениях</t>
  </si>
  <si>
    <t>Модернизация схемы наружного дворового освещения</t>
  </si>
  <si>
    <t>Создание условий для обеспечения энергосбережения и повышения энергетической эффективности в транспортном комплексе</t>
  </si>
  <si>
    <t>Замена светильников на светодиодные</t>
  </si>
  <si>
    <t>Замена деревянных окон на пластиковые стеклопакеты</t>
  </si>
  <si>
    <t>4.4.</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</si>
  <si>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</si>
  <si>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4.4.1</t>
  </si>
  <si>
    <t>Ремонт общего имущества многоквартирных домов управляющими организациями</t>
  </si>
  <si>
    <t>04 5 00 10000</t>
  </si>
  <si>
    <t>04 5 00 10100</t>
  </si>
  <si>
    <t>04 5 00 10200</t>
  </si>
  <si>
    <t>4.5.</t>
  </si>
  <si>
    <t>Отдельное мероприятие 1, всего</t>
  </si>
  <si>
    <t>4.5.1</t>
  </si>
  <si>
    <t>Обеспечение выполнения функций органов местного самоуправления в области жилищно-коммунального хозяйства</t>
  </si>
  <si>
    <t xml:space="preserve">04 9 00 00100      </t>
  </si>
  <si>
    <t>4.6.</t>
  </si>
  <si>
    <t>Отдельное мероприятие 2, всего</t>
  </si>
  <si>
    <t>4.6.1</t>
  </si>
  <si>
    <t>Предоставление компенсации части платы граждан за коммунальные услуги</t>
  </si>
  <si>
    <t xml:space="preserve">04 9 00 75700
</t>
  </si>
  <si>
    <t>4.7.</t>
  </si>
  <si>
    <t xml:space="preserve"> Отдельное мероприятие 4, всего</t>
  </si>
  <si>
    <t>04 600 00200</t>
  </si>
  <si>
    <t>4.7.1</t>
  </si>
  <si>
    <t>4.8.</t>
  </si>
  <si>
    <t>Отдельное мероприятие 5, всего</t>
  </si>
  <si>
    <t>4.8.1</t>
  </si>
  <si>
    <t>Разработка и последующая актуализация схем теплоснабжения, водоснабжения и водоотведения муниципального образования город Норильск</t>
  </si>
  <si>
    <t>04 4 00 00110</t>
  </si>
  <si>
    <t>схема</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</si>
  <si>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</si>
  <si>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</si>
  <si>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</si>
  <si>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</si>
  <si>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</si>
  <si>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</si>
  <si>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t>17.0.00.00110</t>
  </si>
  <si>
    <t>5.1.2</t>
  </si>
  <si>
    <t>5.1.3</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</si>
  <si>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</si>
  <si>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</si>
  <si>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</si>
  <si>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</si>
  <si>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</si>
  <si>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6.1.</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</si>
  <si>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</si>
  <si>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t>05 1 00 00100</t>
  </si>
  <si>
    <t>6.1.1</t>
  </si>
  <si>
    <t>05.1.00.00110</t>
  </si>
  <si>
    <t>МКУ "Служба спасения"</t>
  </si>
  <si>
    <t>6.1.2</t>
  </si>
  <si>
    <t>Муниципальная программа: "Развитие культуры"</t>
  </si>
  <si>
    <t>08 0 00 00000</t>
  </si>
  <si>
    <t>7.1.</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</si>
  <si>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</si>
  <si>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</si>
  <si>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</si>
  <si>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</si>
  <si>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</si>
  <si>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</si>
  <si>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</si>
  <si>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</si>
  <si>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</si>
  <si>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Организация школы компьютерной грамотности</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</si>
  <si>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</si>
  <si>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</si>
  <si>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</si>
  <si>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</si>
  <si>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</si>
  <si>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</si>
  <si>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</si>
  <si>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t>ед. хран.</t>
  </si>
  <si>
    <t>число посетителей, тыс.чел.</t>
  </si>
  <si>
    <t>7.2.</t>
  </si>
  <si>
    <r>
      <t xml:space="preserve">Подпрограмма 2: </t>
    </r>
    <r>
      <rPr>
        <sz val="14"/>
        <rFont val="Times New Roman"/>
        <family val="1"/>
        <charset val="204"/>
      </rPr>
      <t>"Искусство и народное творчество"</t>
    </r>
  </si>
  <si>
    <t>Сохранение и развитие народных художественных промыслов и ремёсел (декоративно-прикладное творчество)</t>
  </si>
  <si>
    <t>Организация и проведение культурно-массовых мероприятий. Фестиваль, выставка, конкурс, смотр, ед.</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</si>
  <si>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</si>
  <si>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 МБУ "Кинокомплекс "Родина"</t>
  </si>
  <si>
    <t>0840000700</t>
  </si>
  <si>
    <t>7.3.</t>
  </si>
  <si>
    <r>
      <t xml:space="preserve">Подпрограмма 3: </t>
    </r>
    <r>
      <rPr>
        <sz val="14"/>
        <rFont val="Times New Roman"/>
        <family val="1"/>
        <charset val="204"/>
      </rPr>
      <t>"Развитие дополнительного образования в области культуры"</t>
    </r>
  </si>
  <si>
    <t>7.3.1.</t>
  </si>
  <si>
    <t>УДКиИ / МБУ ДО "НДШИ", МБУ ДО "НДХШ", МБУ ДО "НДМШ", МБУ ДО "ТДШИ", МБУ ДО "КДШИ", "МБУ ДО "ОДШИ"</t>
  </si>
  <si>
    <t>7.4.</t>
  </si>
  <si>
    <r>
      <t xml:space="preserve">Подпрограмма 4: </t>
    </r>
    <r>
      <rPr>
        <sz val="14"/>
        <color theme="1"/>
        <rFont val="Times New Roman"/>
        <family val="1"/>
        <charset val="204"/>
      </rPr>
      <t>"Обеспечение условий реализации программы и прочие мероприятия"</t>
    </r>
  </si>
  <si>
    <t>7.4.1.</t>
  </si>
  <si>
    <t>7.4.3.</t>
  </si>
  <si>
    <t>Поддержка талантливых детей и молодежи</t>
  </si>
  <si>
    <t>0850000200</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</si>
  <si>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</si>
  <si>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
0850075190</t>
  </si>
  <si>
    <t>Мероприятия по поддержке добровольчества (волонтёрства) в сфере культуры</t>
  </si>
  <si>
    <t>0850000500</t>
  </si>
  <si>
    <t>Муниципальная программа: "Развитие физической культуры и спорта"</t>
  </si>
  <si>
    <t>09 0 00 00000</t>
  </si>
  <si>
    <t>8.1.</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</si>
  <si>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</si>
  <si>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</si>
  <si>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</si>
  <si>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</si>
  <si>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</si>
  <si>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количество договоров</t>
  </si>
  <si>
    <t>8.1.2.</t>
  </si>
  <si>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</si>
  <si>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</si>
  <si>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</si>
  <si>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</si>
  <si>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</si>
  <si>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</si>
  <si>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</si>
  <si>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</si>
  <si>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</si>
  <si>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</si>
  <si>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</si>
  <si>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</si>
  <si>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</si>
  <si>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t>8.2.</t>
  </si>
  <si>
    <r>
      <t>Подпрограмма 2:</t>
    </r>
    <r>
      <rPr>
        <sz val="14"/>
        <rFont val="Times New Roman"/>
        <family val="1"/>
        <charset val="204"/>
      </rPr>
      <t xml:space="preserve"> "Развитие детско-юношеского спорта и системы спортивной подготовки"</t>
    </r>
  </si>
  <si>
    <t>8.2.1.</t>
  </si>
  <si>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</si>
  <si>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</si>
  <si>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t>8.3.</t>
  </si>
  <si>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</si>
  <si>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</si>
  <si>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</si>
  <si>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</si>
  <si>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</si>
  <si>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0920002100</t>
  </si>
  <si>
    <t>Муниципальная программа: "Развитие потребительского рынка, поддержка малого и среднего предпринимательства"</t>
  </si>
  <si>
    <t>11 0 00 00000</t>
  </si>
  <si>
    <t>9.1</t>
  </si>
  <si>
    <t>Администрация города Норильска (МКУ "Управление потребительского рынка и услуг")</t>
  </si>
  <si>
    <t>9.1.1.</t>
  </si>
  <si>
    <t>9.1.2</t>
  </si>
  <si>
    <t>9.1.3</t>
  </si>
  <si>
    <r>
      <t>Мероприятие 1.7.</t>
    </r>
    <r>
      <rPr>
        <i/>
        <sz val="14"/>
        <rFont val="Times New Roman"/>
        <family val="1"/>
        <charset val="204"/>
      </rPr>
      <t xml:space="preserve"> Возмещение части расходов за потребленную электрическую энергию</t>
    </r>
  </si>
  <si>
    <t>9.1.4</t>
  </si>
  <si>
    <t>9.1.5</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</si>
  <si>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</si>
  <si>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9.1.6</t>
  </si>
  <si>
    <r>
      <rPr>
        <b/>
        <i/>
        <sz val="14"/>
        <rFont val="Times New Roman"/>
        <family val="1"/>
        <charset val="204"/>
      </rPr>
      <t>Мероприятие 1.12</t>
    </r>
    <r>
      <rPr>
        <i/>
        <sz val="14"/>
        <rFont val="Times New Roman"/>
        <family val="1"/>
        <charset val="204"/>
      </rPr>
      <t>. Предоставление гранта в форме субсидии субъектам малого и среднего предпринимательства на начало ведения предпринимательской деятельности</t>
    </r>
  </si>
  <si>
    <t>число субъектов предпринимательства</t>
  </si>
  <si>
    <t>9.3</t>
  </si>
  <si>
    <t>11 0 00 00300</t>
  </si>
  <si>
    <r>
      <t xml:space="preserve">Основное мероприятие 5.: </t>
    </r>
    <r>
      <rPr>
        <sz val="14"/>
        <rFont val="Times New Roman"/>
        <family val="1"/>
        <charset val="204"/>
      </rPr>
      <t>"Обеспечение эффективного управления отраслью"</t>
    </r>
  </si>
  <si>
    <t>11 0 00 00500</t>
  </si>
  <si>
    <t>11 0 00 00510</t>
  </si>
  <si>
    <t>Муниципальная программа: "Развитие транспортной системы"</t>
  </si>
  <si>
    <t>12 0 00 00000</t>
  </si>
  <si>
    <t>10.1.</t>
  </si>
  <si>
    <t>10.1.1.</t>
  </si>
  <si>
    <r>
      <t>Основное мероприятие 1.1.: 
"</t>
    </r>
    <r>
      <rPr>
        <sz val="14"/>
        <rFont val="Times New Roman"/>
        <family val="1"/>
        <charset val="204"/>
      </rPr>
      <t>Содержание дорожного хозяйства"</t>
    </r>
  </si>
  <si>
    <t>1.1.1</t>
  </si>
  <si>
    <t xml:space="preserve">12.1.00.00120                                                                  </t>
  </si>
  <si>
    <t>Содержание системы видеонаблюдения</t>
  </si>
  <si>
    <t xml:space="preserve">12.1.00.00110                </t>
  </si>
  <si>
    <t>Содержание линий наружного освещения  автомобильных дорог</t>
  </si>
  <si>
    <t xml:space="preserve">12.1.00.00180        </t>
  </si>
  <si>
    <t xml:space="preserve"> 12.1.0000170</t>
  </si>
  <si>
    <t xml:space="preserve">Прочие работы по содержанию автомобильных дорог </t>
  </si>
  <si>
    <t xml:space="preserve">12.1.00.00190   </t>
  </si>
  <si>
    <t>12.1.00.00.160</t>
  </si>
  <si>
    <t>10.1.2.</t>
  </si>
  <si>
    <r>
      <t>Основное мероприятие 1.2.: 
"</t>
    </r>
    <r>
      <rPr>
        <sz val="14"/>
        <rFont val="Times New Roman"/>
        <family val="1"/>
        <charset val="204"/>
      </rPr>
      <t>Ремонтные работы дорожного хозяйства"</t>
    </r>
  </si>
  <si>
    <t xml:space="preserve">12.1.00.00200         </t>
  </si>
  <si>
    <t>1.2.1</t>
  </si>
  <si>
    <t>Ремонт  автомобильных дорог</t>
  </si>
  <si>
    <t>1.2.2.</t>
  </si>
  <si>
    <t xml:space="preserve">Ремонт тротуаров и бортовых камней  </t>
  </si>
  <si>
    <t>1.2.3.</t>
  </si>
  <si>
    <t>1.2.4.</t>
  </si>
  <si>
    <t>шт</t>
  </si>
  <si>
    <t>1.2.5.</t>
  </si>
  <si>
    <t>10.1.3.</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</si>
  <si>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</si>
  <si>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12.1.00.00700</t>
  </si>
  <si>
    <t>1.3.1</t>
  </si>
  <si>
    <t>Реконструкция автомобильной дороги  Норильск- Талнах (  мост через р. Наледная на км 2+969 )</t>
  </si>
  <si>
    <t>10.1.4.</t>
  </si>
  <si>
    <t>12.1.00.00300</t>
  </si>
  <si>
    <t>в том числе средства местного бюджета</t>
  </si>
  <si>
    <t>10.1.5.</t>
  </si>
  <si>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</si>
  <si>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t>12.1.00.00400</t>
  </si>
  <si>
    <t>1.5.1.</t>
  </si>
  <si>
    <t>Содержание праздничной иллюминации</t>
  </si>
  <si>
    <t>1.5.2.</t>
  </si>
  <si>
    <t>Содержание архитектурной подсветки</t>
  </si>
  <si>
    <t>1.5.3.</t>
  </si>
  <si>
    <t>Содержание световых композиций</t>
  </si>
  <si>
    <t>1.5.4.</t>
  </si>
  <si>
    <t>Электроснабжение оборудования светового оформления</t>
  </si>
  <si>
    <t>МВт*час</t>
  </si>
  <si>
    <t>10.1.6.</t>
  </si>
  <si>
    <r>
      <t xml:space="preserve">Основное мероприятие 1.6.: 
</t>
    </r>
    <r>
      <rPr>
        <sz val="14"/>
        <rFont val="Times New Roman"/>
        <family val="1"/>
        <charset val="204"/>
      </rPr>
      <t>"Обеспечение эффективного управления отраслью"</t>
    </r>
  </si>
  <si>
    <t xml:space="preserve">12.1.00. 00500                      </t>
  </si>
  <si>
    <t>10.1.7.</t>
  </si>
  <si>
    <t>12.1.00.00600</t>
  </si>
  <si>
    <t>10.3.</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</si>
  <si>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</si>
  <si>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</si>
  <si>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</si>
  <si>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</si>
  <si>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</si>
  <si>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3.3.</t>
  </si>
  <si>
    <t>Организация мониторинга за работой общественного автомобильного транспорта</t>
  </si>
  <si>
    <t>12.2.00.00400</t>
  </si>
  <si>
    <t>3.4.</t>
  </si>
  <si>
    <t>3.5.</t>
  </si>
  <si>
    <t>10.4.</t>
  </si>
  <si>
    <r>
      <t>Подпрограмма 4:</t>
    </r>
    <r>
      <rPr>
        <sz val="14"/>
        <rFont val="Times New Roman"/>
        <family val="1"/>
        <charset val="204"/>
      </rPr>
      <t xml:space="preserve"> "Обслуживание муниципального транспорта"</t>
    </r>
  </si>
  <si>
    <t>12.3.00.00000</t>
  </si>
  <si>
    <t>4.1.</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</si>
  <si>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</si>
  <si>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</si>
  <si>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машино-час</t>
  </si>
  <si>
    <t>Уборка территории и аналогичная деятельность</t>
  </si>
  <si>
    <t>12.3.00.00200</t>
  </si>
  <si>
    <t>кв. м.</t>
  </si>
  <si>
    <t>Приобретение основных средств</t>
  </si>
  <si>
    <t>12.3.00.00300</t>
  </si>
  <si>
    <t>Осуществление приносящей доход деятельности</t>
  </si>
  <si>
    <t>10.5.</t>
  </si>
  <si>
    <r>
      <t xml:space="preserve">Отдельное мероприятие 1: </t>
    </r>
    <r>
      <rPr>
        <sz val="15"/>
        <rFont val="Times New Roman"/>
        <family val="1"/>
        <charset val="204"/>
      </rPr>
      <t>"Организация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</si>
  <si>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12.5.00.00100</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</si>
  <si>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</si>
  <si>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</si>
  <si>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</si>
  <si>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</si>
  <si>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</si>
  <si>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r>
      <t xml:space="preserve">Мероприятие 2.1. </t>
    </r>
    <r>
      <rPr>
        <i/>
        <sz val="14"/>
        <rFont val="Times New Roman"/>
        <family val="1"/>
        <charset val="204"/>
      </rPr>
      <t>"Выплата специалистам единовременной материальной помощи"</t>
    </r>
  </si>
  <si>
    <t>Администрация города Норильска/отдел финансирования, учета и отчетности</t>
  </si>
  <si>
    <t>06 0 00 00210</t>
  </si>
  <si>
    <r>
      <t xml:space="preserve">Мероприятие 2.2. </t>
    </r>
    <r>
      <rPr>
        <i/>
        <sz val="14"/>
        <rFont val="Times New Roman"/>
        <family val="1"/>
        <charset val="204"/>
      </rPr>
      <t>"Материальное обеспечение обучающихся по образовательным программам высшего образования (специалитета и ординатуры) на период прохождения практической подготовки на территории муниципального образования город Норильск (выплата стипендий, оплата проезда к месту прохождения практической подготовки и обратно)"</t>
    </r>
  </si>
  <si>
    <t xml:space="preserve">Администрация города Норильска/МКУ "Управление социальной политики"
</t>
  </si>
  <si>
    <t xml:space="preserve">06 0 00 00220
</t>
  </si>
  <si>
    <t xml:space="preserve">06 0 00 00230
</t>
  </si>
  <si>
    <t>Муниципальная программа: "Управление муниципальными финансами"</t>
  </si>
  <si>
    <t>18 0 00 00000</t>
  </si>
  <si>
    <t>12.1.</t>
  </si>
  <si>
    <r>
      <t>Подпрограмма 1:</t>
    </r>
    <r>
      <rPr>
        <sz val="14"/>
        <rFont val="Times New Roman"/>
        <family val="1"/>
        <charset val="204"/>
      </rPr>
      <t xml:space="preserve"> "Организация бюджетного процесса"</t>
    </r>
  </si>
  <si>
    <t>12.2.</t>
  </si>
  <si>
    <r>
      <t>Подпрограмма 2:</t>
    </r>
    <r>
      <rPr>
        <sz val="14"/>
        <rFont val="Times New Roman"/>
        <family val="1"/>
        <charset val="204"/>
      </rPr>
      <t xml:space="preserve"> "Управление муниципальным долгом"</t>
    </r>
  </si>
  <si>
    <t>12.3.</t>
  </si>
  <si>
    <r>
      <t xml:space="preserve">Подпрограмма 3: </t>
    </r>
    <r>
      <rPr>
        <sz val="14"/>
        <rFont val="Times New Roman"/>
        <family val="1"/>
        <charset val="204"/>
      </rPr>
      <t>"Осуществление контроля в финансово-бюджетной сфере"</t>
    </r>
  </si>
  <si>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</si>
  <si>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</si>
  <si>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Муниципальная программа: "Управление муниципальным имуществом"</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</si>
  <si>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</si>
  <si>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</si>
  <si>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</si>
  <si>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</si>
  <si>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0100000110</t>
  </si>
  <si>
    <t>13.1.2</t>
  </si>
  <si>
    <r>
      <t>Мероприятие 1.3.</t>
    </r>
    <r>
      <rPr>
        <i/>
        <sz val="14"/>
        <rFont val="Times New Roman"/>
        <family val="1"/>
        <charset val="204"/>
      </rPr>
      <t xml:space="preserve"> "Мероприятия по землеустройству и землепользованию"</t>
    </r>
  </si>
  <si>
    <t>0100000130</t>
  </si>
  <si>
    <t>13.1.3</t>
  </si>
  <si>
    <r>
      <t>Мероприятие 1.4.</t>
    </r>
    <r>
      <rPr>
        <i/>
        <sz val="14"/>
        <rFont val="Times New Roman"/>
        <family val="1"/>
        <charset val="204"/>
      </rPr>
      <t xml:space="preserve"> "Мероприятия по проведению технической инвентаризации"</t>
    </r>
  </si>
  <si>
    <t>0100000140</t>
  </si>
  <si>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</si>
  <si>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</si>
  <si>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</si>
  <si>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</si>
  <si>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</si>
  <si>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0100000310</t>
  </si>
  <si>
    <t>13.2.2</t>
  </si>
  <si>
    <r>
      <t xml:space="preserve">Мероприятие 2.2: </t>
    </r>
    <r>
      <rPr>
        <i/>
        <sz val="14"/>
        <rFont val="Times New Roman"/>
        <family val="1"/>
        <charset val="204"/>
      </rPr>
      <t>"Компенсация безнадежной к взысканию задолженности"</t>
    </r>
  </si>
  <si>
    <t>УГХ (МКУ "УЖКХ")</t>
  </si>
  <si>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</si>
  <si>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</si>
  <si>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</si>
  <si>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</si>
  <si>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</si>
  <si>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</si>
  <si>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</si>
  <si>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</si>
  <si>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</si>
  <si>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01 0 00 00500</t>
  </si>
  <si>
    <t>Муниципальная программа: "Благоустройство территории"</t>
  </si>
  <si>
    <t>07 0 00 00000</t>
  </si>
  <si>
    <t>14.1.</t>
  </si>
  <si>
    <r>
      <t xml:space="preserve">Основное мероприятие 1: </t>
    </r>
    <r>
      <rPr>
        <sz val="14"/>
        <rFont val="Times New Roman"/>
        <family val="1"/>
        <charset val="204"/>
      </rPr>
      <t>"Содержание объектов благоустройства"</t>
    </r>
  </si>
  <si>
    <t>07.0.00.00100</t>
  </si>
  <si>
    <t>меропр.</t>
  </si>
  <si>
    <r>
      <t xml:space="preserve">Мероприятие  1.1. </t>
    </r>
    <r>
      <rPr>
        <i/>
        <sz val="14"/>
        <rFont val="Times New Roman"/>
        <family val="1"/>
        <charset val="204"/>
      </rPr>
      <t>"Содержание объектов благоустройства района Центральный"</t>
    </r>
  </si>
  <si>
    <t>07.0.00.00110</t>
  </si>
  <si>
    <t>мероприятие</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</si>
  <si>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</si>
  <si>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</si>
  <si>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</si>
  <si>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</si>
  <si>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</si>
  <si>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</si>
  <si>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</si>
  <si>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</si>
  <si>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07.0.00.00140</t>
  </si>
  <si>
    <t>14.2.</t>
  </si>
  <si>
    <r>
      <t xml:space="preserve">Основное мероприятие 2: </t>
    </r>
    <r>
      <rPr>
        <sz val="14"/>
        <rFont val="Times New Roman"/>
        <family val="1"/>
        <charset val="204"/>
      </rPr>
      <t>"Обустройство территорий общего пользования муниципального образования город Норильск"</t>
    </r>
  </si>
  <si>
    <r>
      <t xml:space="preserve">Мероприятие 2.2. </t>
    </r>
    <r>
      <rPr>
        <i/>
        <sz val="14"/>
        <rFont val="Times New Roman"/>
        <family val="1"/>
        <charset val="204"/>
      </rPr>
      <t>"Обустройство территорий общего пользования района Талнах"</t>
    </r>
  </si>
  <si>
    <t>07.0.00.00220</t>
  </si>
  <si>
    <r>
      <t xml:space="preserve">Мероприятие 2.3. </t>
    </r>
    <r>
      <rPr>
        <i/>
        <sz val="14"/>
        <rFont val="Times New Roman"/>
        <family val="1"/>
        <charset val="204"/>
      </rPr>
      <t>"Обустройство территорий общего пользования района Кайеркан"</t>
    </r>
  </si>
  <si>
    <t>07.0.00.00230</t>
  </si>
  <si>
    <r>
      <t xml:space="preserve">Мероприятие2.4. </t>
    </r>
    <r>
      <rPr>
        <i/>
        <sz val="14"/>
        <rFont val="Times New Roman"/>
        <family val="1"/>
        <charset val="204"/>
      </rPr>
      <t>"Обустройство территорий общего пользования пос. Снежногорск"</t>
    </r>
  </si>
  <si>
    <t>07.0.00.00240</t>
  </si>
  <si>
    <t>14.3.</t>
  </si>
  <si>
    <r>
      <t xml:space="preserve">Основное мероприятие 3: </t>
    </r>
    <r>
      <rPr>
        <sz val="14"/>
        <rFont val="Times New Roman"/>
        <family val="1"/>
        <charset val="204"/>
      </rPr>
      <t>"Обеспечение безопасности дорожного движения"</t>
    </r>
  </si>
  <si>
    <t>07.0.00.00300</t>
  </si>
  <si>
    <r>
      <t xml:space="preserve"> Мероприятие 3.1 : </t>
    </r>
    <r>
      <rPr>
        <i/>
        <sz val="14"/>
        <rFont val="Times New Roman"/>
        <family val="1"/>
        <charset val="204"/>
      </rPr>
      <t xml:space="preserve">"Обеспечение безопасности дорожного движения на территории муниципального образования город Норильск" </t>
    </r>
  </si>
  <si>
    <t>Муниципальная программа: "Молодежь муниципального образования город Норильск в XXI веке"</t>
  </si>
  <si>
    <t>10 0 00 00000</t>
  </si>
  <si>
    <t>15.1.</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</si>
  <si>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</si>
  <si>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</si>
  <si>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</si>
  <si>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</si>
  <si>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t>15.1.1.1</t>
  </si>
  <si>
    <r>
      <t xml:space="preserve">Мероприятие 1.1.1. </t>
    </r>
    <r>
      <rPr>
        <i/>
        <sz val="14"/>
        <rFont val="Times New Roman"/>
        <family val="1"/>
        <charset val="204"/>
      </rPr>
      <t>Организация мероприятий для поддержки молодежных проектов</t>
    </r>
  </si>
  <si>
    <t xml:space="preserve">10.1.00.00110   </t>
  </si>
  <si>
    <t>15.1.1.2</t>
  </si>
  <si>
    <r>
      <t xml:space="preserve">Мероприятие 1.1.2. </t>
    </r>
    <r>
      <rPr>
        <i/>
        <sz val="14"/>
        <rFont val="Times New Roman"/>
        <family val="1"/>
        <charset val="204"/>
      </rPr>
      <t>Осуществление совместного участия в реализации молодежных проектов</t>
    </r>
  </si>
  <si>
    <t>10.1.00.S4560</t>
  </si>
  <si>
    <t>15.1.2.</t>
  </si>
  <si>
    <r>
      <t xml:space="preserve">Основное мероприятие 1.3 </t>
    </r>
    <r>
      <rPr>
        <sz val="14"/>
        <rFont val="Times New Roman"/>
        <family val="1"/>
        <charset val="204"/>
      </rPr>
      <t>Организация деятельности по работе с молодежью</t>
    </r>
  </si>
  <si>
    <t>10.1.00.00300</t>
  </si>
  <si>
    <t>15.1.2.1</t>
  </si>
  <si>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</si>
  <si>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t>10.1.00.00310</t>
  </si>
  <si>
    <t>Муниципальная программа: "Поддержание сохранности действующих и строительство новых объектов социальной инфраструктуры"</t>
  </si>
  <si>
    <t>15 0 00 00000</t>
  </si>
  <si>
    <t>16.1.</t>
  </si>
  <si>
    <t>комплекс работ</t>
  </si>
  <si>
    <t>Здание МБДОУ "Детский сад № 24 "Родничок", г. Норильск, Центральный район, ул. Лауреатов, д. 69</t>
  </si>
  <si>
    <t>ПСД</t>
  </si>
  <si>
    <t>Здание МБОУ "СШ № 36", г. Норильск, район Талнах, ул. Бауманская, д. 22 А</t>
  </si>
  <si>
    <t>1500100500</t>
  </si>
  <si>
    <t>Дошкольные учреждения</t>
  </si>
  <si>
    <t>Здание МБОУ "СШ № 24", пос. Снежногорск, ул. Хантайская Набережная, д. 1 А (детский сад)</t>
  </si>
  <si>
    <t>Здание МБДОУ "Детский сад № 32 "Снегирек", г. Норильск, Центральный район, ул. Севастопольская, д. 7 В</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</si>
  <si>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</si>
  <si>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</si>
  <si>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Общеобразовательные учреждения</t>
  </si>
  <si>
    <t>Здание МБОУ "СШ № 9" г. Норильск, Центральный район, ул. Талнахская, д. 71 А</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</si>
  <si>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</si>
  <si>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</si>
  <si>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39", г. Норильск, район Талнах, ул. Игарская, д. 40</t>
  </si>
  <si>
    <t>Здание МБОУ "СШ № 40", г. Норильск, район Кайеркан, ул. Первомайская, д. 20 А</t>
  </si>
  <si>
    <t>Здание МАОУ "Гимназия № 48", г. Норильск, район Талнах, ул. Бауманская, д. 15</t>
  </si>
  <si>
    <t>16.2.</t>
  </si>
  <si>
    <t>1500200000</t>
  </si>
  <si>
    <t>1500200400</t>
  </si>
  <si>
    <t>Реконструкция нежилого отдельно стоящего здания, г. Норильск, Центральный район, ул. Ленинградская, д. 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</si>
  <si>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</si>
  <si>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</si>
  <si>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"Кайерканская детская школа искусств", г. Норильск, район Кайеркан, ул. Школьная, д. 8</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</si>
  <si>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</si>
  <si>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</si>
  <si>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</si>
  <si>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</si>
  <si>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</si>
  <si>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</si>
  <si>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16.3.</t>
  </si>
  <si>
    <t>Территория МБУ "Лыжная база "Оль-Гуль", г. Норильск, Вальковское шоссе</t>
  </si>
  <si>
    <t>1500300700</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</si>
  <si>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</si>
  <si>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</si>
  <si>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</si>
  <si>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Помещения МБУ "СШ № 2", г. Норильск, Центральный район, ул. Талнахская, д. 51</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</si>
  <si>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</si>
  <si>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</si>
  <si>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16.4.</t>
  </si>
  <si>
    <t>Основное мероприятие 5 "Проведение строительно-монтажных работ на объектах социальной, жилищной и коммунальной инфраструктуры"</t>
  </si>
  <si>
    <t>1500600000</t>
  </si>
  <si>
    <t>услуги</t>
  </si>
  <si>
    <t>Мероприятие 5.2 "Строительство и реконструкция объектов социальной, жилищной и коммунальной инфраструктуры"</t>
  </si>
  <si>
    <t>Строительство колумбарных стенок на территории городского кладбища</t>
  </si>
  <si>
    <t>16.5.</t>
  </si>
  <si>
    <t>Основное мероприятие 6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</si>
  <si>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Мероприятие 6.1 "Строительство и реконструкция объектов"</t>
  </si>
  <si>
    <t>1500700100</t>
  </si>
  <si>
    <t>Сохранение объекта культурного наследия, расположенного по адресу: г.  Норильск, Центральный район, ул. Севастопольская, д. 7</t>
  </si>
  <si>
    <t>Мероприятие 6.4 "Организационные мероприятия по обеспечению ввода объектов в эксплуатацию, непредвиденные работы при выполнении ремонтов"</t>
  </si>
  <si>
    <t>Мероприятие 6.7. "Ремонтно-восстановительные работы объектов недвижимого имущества"</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</si>
  <si>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</si>
  <si>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</si>
  <si>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</si>
  <si>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</si>
  <si>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"Управление имущества Администрации города Норильска"</t>
  </si>
  <si>
    <t>МКУ "Управление капитальных ремонтов и строительства"</t>
  </si>
  <si>
    <t>МБУ "Автохозяйство"</t>
  </si>
  <si>
    <t>16.6.</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</si>
  <si>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</si>
  <si>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</si>
  <si>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1500800100
15008S5630</t>
  </si>
  <si>
    <t>МУ "Управление общего и дошкольного образования Администрации города Норильска"</t>
  </si>
  <si>
    <t>МУ "Управление по делам культуры и искусства Администрации города Норильска"</t>
  </si>
  <si>
    <t>Здание МБОУ "СШ № 43", г. Норильск, район Талнах, ул. Рудная, д. 15</t>
  </si>
  <si>
    <t>16.7.</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</si>
  <si>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</si>
  <si>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16.8.</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</si>
  <si>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</si>
  <si>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Муниципальная программа: "Формирование современной городской среды"</t>
  </si>
  <si>
    <t>13 0 00 00000</t>
  </si>
  <si>
    <t>17.1</t>
  </si>
  <si>
    <t>в том числе средства федерального бюджета</t>
  </si>
  <si>
    <t>17.2</t>
  </si>
  <si>
    <t xml:space="preserve">132F255550 </t>
  </si>
  <si>
    <t>Кайерканское  территориальное управление Администрации города Норильска</t>
  </si>
  <si>
    <t>Муниципальная программа: "Развитие туризма"</t>
  </si>
  <si>
    <t>14 0 00 00000</t>
  </si>
  <si>
    <t>1.</t>
  </si>
  <si>
    <r>
      <t xml:space="preserve">Основное мероприятие 1.: </t>
    </r>
    <r>
      <rPr>
        <sz val="14"/>
        <rFont val="Times New Roman"/>
        <family val="1"/>
        <charset val="204"/>
      </rPr>
      <t>"Организация и проведение мероприятий в области туризма"</t>
    </r>
  </si>
  <si>
    <t>3.</t>
  </si>
  <si>
    <t>Администрация города Норильска / МАУ "ЦРТ"</t>
  </si>
  <si>
    <t>Муниципальная программа: "Экология и охрана окружающей среды"</t>
  </si>
  <si>
    <t>19 0 00 00000</t>
  </si>
  <si>
    <r>
      <t xml:space="preserve">Основное мероприятие 1: </t>
    </r>
    <r>
      <rPr>
        <sz val="14"/>
        <rFont val="Times New Roman"/>
        <family val="1"/>
        <charset val="204"/>
      </rPr>
      <t>"Организация деятельности по обращению с отходами"</t>
    </r>
  </si>
  <si>
    <t>19.1.00.00100</t>
  </si>
  <si>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</si>
  <si>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t>19.2.00.00100</t>
  </si>
  <si>
    <r>
      <t xml:space="preserve">Основное мероприятие 3: </t>
    </r>
    <r>
      <rPr>
        <sz val="14"/>
        <rFont val="Times New Roman"/>
        <family val="1"/>
        <charset val="204"/>
      </rPr>
      <t>"Организация обращения с животными без владельцев"</t>
    </r>
  </si>
  <si>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</si>
  <si>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 xml:space="preserve">19.4.00.00400 </t>
  </si>
  <si>
    <t>Муниципальная программа: "Профилактика правонарушений и укрепление межнационального и межконфессионального согласия"</t>
  </si>
  <si>
    <t>20 0 00 00000</t>
  </si>
  <si>
    <t>20.1</t>
  </si>
  <si>
    <r>
      <t xml:space="preserve">Подпрограмма 1: </t>
    </r>
    <r>
      <rPr>
        <sz val="14"/>
        <rFont val="Times New Roman"/>
        <family val="1"/>
        <charset val="204"/>
      </rPr>
      <t>"Профилактика правонарушений, обеспечение общественного порядка и противодействие преступности"</t>
    </r>
  </si>
  <si>
    <t>20.1.1</t>
  </si>
  <si>
    <t>20.1.2</t>
  </si>
  <si>
    <r>
      <t>Основное мероприятие 1.2.
"</t>
    </r>
    <r>
      <rPr>
        <sz val="14"/>
        <rFont val="Times New Roman"/>
        <family val="1"/>
        <charset val="204"/>
      </rPr>
      <t>Обеспечение общественного порядка и безопасности"</t>
    </r>
  </si>
  <si>
    <t>20.1.3</t>
  </si>
  <si>
    <t>Администрация города Норильска/Управление общественных связей, массовых коммуникаций и развития туризма</t>
  </si>
  <si>
    <t>20.1.4</t>
  </si>
  <si>
    <r>
      <t>Основное мероприятие 1.6.
"</t>
    </r>
    <r>
      <rPr>
        <sz val="14"/>
        <rFont val="Times New Roman"/>
        <family val="1"/>
        <charset val="204"/>
      </rPr>
      <t>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t>
    </r>
  </si>
  <si>
    <t>Управление по реновации /МКУ "УКРиС"</t>
  </si>
  <si>
    <t>20.2</t>
  </si>
  <si>
    <r>
      <t xml:space="preserve">Подпрограмма 2: </t>
    </r>
    <r>
      <rPr>
        <sz val="14"/>
        <rFont val="Times New Roman"/>
        <family val="1"/>
        <charset val="204"/>
      </rPr>
      <t>"Развитие межнационального согласия на территории муниципального образования город Норильск"</t>
    </r>
  </si>
  <si>
    <t>20.2.1</t>
  </si>
  <si>
    <r>
      <t>Основное мероприятие 2.1.
"</t>
    </r>
    <r>
      <rPr>
        <sz val="14"/>
        <rFont val="Times New Roman"/>
        <family val="1"/>
        <charset val="204"/>
      </rPr>
      <t>Организация и проведение мероприятий, направленных на развитие межнационального согласия на территории муниципального образования город Норильск"</t>
    </r>
  </si>
  <si>
    <t>Муниципальная программа: "Комплексное социально-экономическое развитие города Норильска"</t>
  </si>
  <si>
    <t>21 0 00 00000</t>
  </si>
  <si>
    <t>21.1.</t>
  </si>
  <si>
    <r>
      <t xml:space="preserve">Подпрограмма 1: </t>
    </r>
    <r>
      <rPr>
        <sz val="14"/>
        <rFont val="Times New Roman"/>
        <family val="1"/>
        <charset val="204"/>
      </rPr>
      <t>"Реновация жилищного фонда муниципального образования город Норильск"</t>
    </r>
  </si>
  <si>
    <r>
      <t xml:space="preserve">Основное мероприятие 1.2 </t>
    </r>
    <r>
      <rPr>
        <sz val="14"/>
        <rFont val="Times New Roman"/>
        <family val="1"/>
        <charset val="204"/>
      </rPr>
      <t xml:space="preserve">"Строительство (реконструкция) многоэтажных жилых домов в Центральном районе города Норильска, с благоустройством района застройки"  </t>
    </r>
  </si>
  <si>
    <t>21.1.2</t>
  </si>
  <si>
    <t>21.1.3</t>
  </si>
  <si>
    <r>
      <t xml:space="preserve">Основное мероприятие 1.4 </t>
    </r>
    <r>
      <rPr>
        <sz val="14"/>
        <rFont val="Times New Roman"/>
        <family val="1"/>
        <charset val="204"/>
      </rPr>
      <t xml:space="preserve">"Строительство (реконструкция) малоэтажных, среднеэтажных жилых домов в Центральном районе и районе Талнах" </t>
    </r>
  </si>
  <si>
    <t>21.1.4</t>
  </si>
  <si>
    <t>21.1.5</t>
  </si>
  <si>
    <t xml:space="preserve">Управление по реновации Администрации города Норильска </t>
  </si>
  <si>
    <t>21.1.00.00700</t>
  </si>
  <si>
    <t>21.2.</t>
  </si>
  <si>
    <r>
      <t xml:space="preserve">Подпрограмма 2: </t>
    </r>
    <r>
      <rPr>
        <sz val="14"/>
        <rFont val="Times New Roman"/>
        <family val="1"/>
        <charset val="204"/>
      </rPr>
      <t>"Переселение граждан, проживающих в городе Норильск, в районы с благоприятными природными и социально-экономическими условиями"</t>
    </r>
    <r>
      <rPr>
        <b/>
        <vertAlign val="superscript"/>
        <sz val="14"/>
        <rFont val="Times New Roman"/>
        <family val="1"/>
        <charset val="204"/>
      </rPr>
      <t>1</t>
    </r>
  </si>
  <si>
    <t>21.2.1</t>
  </si>
  <si>
    <r>
      <t xml:space="preserve">Основное мероприятие 2.1 </t>
    </r>
    <r>
      <rPr>
        <sz val="14"/>
        <rFont val="Times New Roman"/>
        <family val="1"/>
        <charset val="204"/>
      </rPr>
      <t>"Предоставление социальных выплат на приобретение жилья гражданам, проживающим в городском округе город Норильск, выезжающим из района Крайнего Севера"</t>
    </r>
  </si>
  <si>
    <t>21.3.</t>
  </si>
  <si>
    <r>
      <t xml:space="preserve">Подпрограмма 3: </t>
    </r>
    <r>
      <rPr>
        <sz val="14"/>
        <rFont val="Times New Roman"/>
        <family val="1"/>
        <charset val="204"/>
      </rPr>
      <t>"Модернизация жилищно-коммунального хозяйства, восстановление его инженерной  и коммунальной инфраструктуры"</t>
    </r>
  </si>
  <si>
    <t>21.3.1</t>
  </si>
  <si>
    <r>
      <rPr>
        <b/>
        <sz val="14"/>
        <rFont val="Times New Roman"/>
        <family val="1"/>
        <charset val="204"/>
      </rPr>
      <t xml:space="preserve">Основное мероприятие 3.1 </t>
    </r>
    <r>
      <rPr>
        <sz val="14"/>
        <rFont val="Times New Roman"/>
        <family val="1"/>
        <charset val="204"/>
      </rPr>
      <t>"Термостабилизация грунтов под многоквартирными домами и социальными объектами (бурение температурных скважин, ПСД и мероприятия по термостабилизации)</t>
    </r>
  </si>
  <si>
    <t>21.3.00.00100 21.1.00.L1131</t>
  </si>
  <si>
    <t>21.3.2</t>
  </si>
  <si>
    <r>
      <rPr>
        <b/>
        <sz val="14"/>
        <rFont val="Times New Roman"/>
        <family val="1"/>
        <charset val="204"/>
      </rPr>
      <t>Основное мероприятие 3.2</t>
    </r>
    <r>
      <rPr>
        <sz val="14"/>
        <rFont val="Times New Roman"/>
        <family val="1"/>
        <charset val="204"/>
      </rPr>
      <t xml:space="preserve"> "Реконструкция, капитальный ремонт (модернизация) коллекторного хозяйства"</t>
    </r>
  </si>
  <si>
    <t>21.3.00.00200 21.1.00.L1132</t>
  </si>
  <si>
    <t>21.4.</t>
  </si>
  <si>
    <r>
      <t xml:space="preserve">Подпрограмма 4: </t>
    </r>
    <r>
      <rPr>
        <sz val="14"/>
        <rFont val="Times New Roman"/>
        <family val="1"/>
        <charset val="204"/>
      </rPr>
      <t>"Развитие социальной инфраструктуры территории"</t>
    </r>
  </si>
  <si>
    <t>21.4.1</t>
  </si>
  <si>
    <r>
      <rPr>
        <b/>
        <sz val="14"/>
        <rFont val="Times New Roman"/>
        <family val="1"/>
        <charset val="204"/>
      </rPr>
      <t>Основное мероприятие 4.1</t>
    </r>
    <r>
      <rPr>
        <sz val="14"/>
        <rFont val="Times New Roman"/>
        <family val="1"/>
        <charset val="204"/>
      </rPr>
      <t xml:space="preserve"> "Разработка архитектурной концепции, ПСД и строительство здания общеобразовательной организации со спортивным сооружением закрытого типа в городе Норильске на 1100 мест"</t>
    </r>
  </si>
  <si>
    <t>21.4.2</t>
  </si>
  <si>
    <r>
      <rPr>
        <b/>
        <sz val="14"/>
        <rFont val="Times New Roman"/>
        <family val="1"/>
        <charset val="204"/>
      </rPr>
      <t xml:space="preserve">Основное мероприятие 4.2 </t>
    </r>
    <r>
      <rPr>
        <sz val="14"/>
        <rFont val="Times New Roman"/>
        <family val="1"/>
        <charset val="204"/>
      </rPr>
      <t>"Строительство здания дошкольного образовательного учреждения в жилом образовании Оганер города Норильска на 270 мест"</t>
    </r>
  </si>
  <si>
    <t>21.4.3</t>
  </si>
  <si>
    <r>
      <rPr>
        <b/>
        <sz val="14"/>
        <rFont val="Times New Roman"/>
        <family val="1"/>
        <charset val="204"/>
      </rPr>
      <t>Основное мероприятие 4.3</t>
    </r>
    <r>
      <rPr>
        <sz val="14"/>
        <rFont val="Times New Roman"/>
        <family val="1"/>
        <charset val="204"/>
      </rPr>
      <t xml:space="preserve"> "Реконструкция здания, расположенного по адресу: г. Норильск, район Кайеркан, для размещения в нем дошкольного образовательного учреждения на 236 мест"</t>
    </r>
  </si>
  <si>
    <t>21.4.4</t>
  </si>
  <si>
    <r>
      <rPr>
        <b/>
        <sz val="14"/>
        <rFont val="Times New Roman"/>
        <family val="1"/>
        <charset val="204"/>
      </rPr>
      <t>Основное мероприятие 4.4</t>
    </r>
    <r>
      <rPr>
        <sz val="14"/>
        <rFont val="Times New Roman"/>
        <family val="1"/>
        <charset val="204"/>
      </rPr>
      <t xml:space="preserve"> "Строительство поликлиники в г. Норильск мощностью 1000 посещений в смену"</t>
    </r>
  </si>
  <si>
    <t>21.5.</t>
  </si>
  <si>
    <r>
      <t xml:space="preserve">Подпрограмма 5: </t>
    </r>
    <r>
      <rPr>
        <sz val="14"/>
        <rFont val="Times New Roman"/>
        <family val="1"/>
        <charset val="204"/>
      </rPr>
      <t>"Обеспечение безопасности на территории муниципального образования город Норильск"</t>
    </r>
  </si>
  <si>
    <t>21.5.1</t>
  </si>
  <si>
    <r>
      <rPr>
        <b/>
        <sz val="14"/>
        <rFont val="Times New Roman"/>
        <family val="1"/>
        <charset val="204"/>
      </rPr>
      <t>Основное мероприятие 5.1</t>
    </r>
    <r>
      <rPr>
        <sz val="14"/>
        <rFont val="Times New Roman"/>
        <family val="1"/>
        <charset val="204"/>
      </rPr>
      <t xml:space="preserve"> "Разработка проектно-сметной документации для строительства нового водозабора на реке Норильская"</t>
    </r>
  </si>
  <si>
    <t>21.6</t>
  </si>
  <si>
    <r>
      <t xml:space="preserve">Отдельное мероприятие 1 </t>
    </r>
    <r>
      <rPr>
        <sz val="14"/>
        <rFont val="Times New Roman"/>
        <family val="1"/>
        <charset val="204"/>
      </rPr>
      <t>"Обеспечение выполнения функций органами местного самоуправления в части вопросов местного значения"</t>
    </r>
  </si>
  <si>
    <t>21.4.00.00100</t>
  </si>
  <si>
    <t>ИТОГО:</t>
  </si>
  <si>
    <t>Приложение 1</t>
  </si>
  <si>
    <t>№</t>
  </si>
  <si>
    <t>Наименование МП</t>
  </si>
  <si>
    <t>тыс.руб.</t>
  </si>
  <si>
    <t>местный бюджет</t>
  </si>
  <si>
    <t>краевой бюджет</t>
  </si>
  <si>
    <t>внебюджетные источники</t>
  </si>
  <si>
    <t>ВСЕГО</t>
  </si>
  <si>
    <t>Развитие образования</t>
  </si>
  <si>
    <t>Развитие дошкольного, общего и дополнительного образования детей</t>
  </si>
  <si>
    <t>Питание учащихся общеобразовательных школ</t>
  </si>
  <si>
    <t>Отдых и оздоровление детей и подростков</t>
  </si>
  <si>
    <t>Осуществление деятельности по опеке и попечительству в отношении несовершеннолетних</t>
  </si>
  <si>
    <t>Социальная поддержка жителей муниципального образования город Норильск</t>
  </si>
  <si>
    <t>Обеспечение доступным и комфортным жильем жителей муниципального образования город Норильск</t>
  </si>
  <si>
    <t>Содействие обеспечению доступным жильем</t>
  </si>
  <si>
    <t>Обеспечение жильем молодых семей</t>
  </si>
  <si>
    <t xml:space="preserve">Реформирование и модернизация жилищно-коммунального хозяйства и повышение энергетической эффективности  </t>
  </si>
  <si>
    <t>Организация проведения ремонта многоквартирных домов</t>
  </si>
  <si>
    <t>Энергоэффективность и развитие энергетики</t>
  </si>
  <si>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</si>
  <si>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</si>
  <si>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</si>
  <si>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</si>
  <si>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</si>
  <si>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Содействие занятости населения</t>
  </si>
  <si>
    <t>Защита населения и территории от чрезвычайных ситуаций</t>
  </si>
  <si>
    <t>Развитие культуры</t>
  </si>
  <si>
    <t>Культурное наследие</t>
  </si>
  <si>
    <t>Искусство и народное творчество</t>
  </si>
  <si>
    <t>Развитие дополнительного образования в области культуры</t>
  </si>
  <si>
    <t>Обеспечение условий реализации программы и прочие мероприятия</t>
  </si>
  <si>
    <t>Развитие физической культуры и спорта</t>
  </si>
  <si>
    <t>Развитие массовой физической культуры и спорта</t>
  </si>
  <si>
    <t>Развитие детско-юношеского спорта и системы спортивной подготовки</t>
  </si>
  <si>
    <t>Обеспечение условий реализации муниципальной программы и прочие мероприятия</t>
  </si>
  <si>
    <t xml:space="preserve">Развитие потребительского рынка, поддержка малого и среднего предпринимательства </t>
  </si>
  <si>
    <t>Развитие транспортной системы</t>
  </si>
  <si>
    <t>Дорожное хозяйство</t>
  </si>
  <si>
    <t>Создание условий для развития воздушного и автомобильного пассажирского транспорта</t>
  </si>
  <si>
    <t>Обслуживание муниципального транспорта</t>
  </si>
  <si>
    <r>
      <rPr>
        <b/>
        <sz val="11"/>
        <color theme="1"/>
        <rFont val="Times New Roman"/>
        <family val="1"/>
        <charset val="204"/>
      </rPr>
      <t>Отдельное мероприятие 1:</t>
    </r>
    <r>
      <rPr>
        <sz val="11"/>
        <color theme="1"/>
        <rFont val="Times New Roman"/>
        <family val="1"/>
        <charset val="204"/>
      </rPr>
      <t xml:space="preserve"> "Организация на территории города Норильска транспортирования тел (останков) умерших граждан в функционирующее на территории города Норильска учреждение судебно-медицинской экспертизы в соответствии с действующим законодательством, муниципальными правовыми актами города Норильска, заключаемыми в этих целях договорами"</t>
    </r>
  </si>
  <si>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</si>
  <si>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 xml:space="preserve">Управление муниципальными финансами </t>
  </si>
  <si>
    <t xml:space="preserve"> Организация бюджетного процесса</t>
  </si>
  <si>
    <t>Управление муниципальным долгом</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</si>
  <si>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</si>
  <si>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</si>
  <si>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Управление муниципальным имуществом</t>
  </si>
  <si>
    <t>Благоустройство территории</t>
  </si>
  <si>
    <t>Молодежь муниципального образования город Норильск в XXI веке</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</si>
  <si>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</si>
  <si>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</si>
  <si>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</si>
  <si>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</si>
  <si>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</si>
  <si>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</si>
  <si>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</si>
  <si>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Поддержание сохранности действующих и строительство новых объектов социальной инфраструктуры</t>
  </si>
  <si>
    <t>Формирование современной городской среды</t>
  </si>
  <si>
    <t>Развитие туризма</t>
  </si>
  <si>
    <t>Экология и охрана окружающей среды</t>
  </si>
  <si>
    <t>20.1.</t>
  </si>
  <si>
    <t>Профилактика правонарушений, обеспечение общественного порядка и противодействие преступности</t>
  </si>
  <si>
    <t>20.2.</t>
  </si>
  <si>
    <t>Развитие межнационального согласия на территории муниципального образования город Норильск</t>
  </si>
  <si>
    <t>Комплексное социально-экономическое развитие города Норильска</t>
  </si>
  <si>
    <t>Реновация жилищного фонда муниципального образования город Норильск</t>
  </si>
  <si>
    <t>Модернизация жилищно-коммунального хозяйства, восстановление его инженерной  и коммунальной инфраструктуры</t>
  </si>
  <si>
    <t>Развитие социальной инфраструктуры территории</t>
  </si>
  <si>
    <t>Обеспечение безопасности на территории муниципального образования город Норильск</t>
  </si>
  <si>
    <t>Итого по программам:</t>
  </si>
  <si>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</si>
  <si>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</si>
  <si>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 Данные мероприятия финансируются в рамках сформированных средств Дорожного фонда</t>
  </si>
  <si>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</si>
  <si>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</si>
  <si>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</si>
  <si>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</si>
  <si>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</si>
  <si>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t>15.2.1.1</t>
  </si>
  <si>
    <r>
      <t xml:space="preserve">Мероприятие 2.1.1. </t>
    </r>
    <r>
      <rPr>
        <i/>
        <sz val="14"/>
        <rFont val="Times New Roman"/>
        <family val="1"/>
        <charset val="204"/>
      </rPr>
      <t>Проведение патриотических акций</t>
    </r>
  </si>
  <si>
    <r>
      <t xml:space="preserve">Подпрограмма 3: </t>
    </r>
    <r>
      <rPr>
        <sz val="14"/>
        <rFont val="Times New Roman"/>
        <family val="1"/>
        <charset val="204"/>
      </rPr>
      <t>"Профилактика наркомании на территории "</t>
    </r>
  </si>
  <si>
    <t>10.4.00.00000</t>
  </si>
  <si>
    <t>15.3.1.</t>
  </si>
  <si>
    <r>
      <t xml:space="preserve">Мероприятие 3.1. </t>
    </r>
    <r>
      <rPr>
        <sz val="14"/>
        <rFont val="Times New Roman"/>
        <family val="1"/>
        <charset val="204"/>
      </rPr>
      <t>Реализация проекта "Телефон доверия"</t>
    </r>
  </si>
  <si>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</si>
  <si>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</si>
  <si>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</si>
  <si>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</si>
  <si>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</si>
  <si>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</si>
  <si>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</si>
  <si>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</si>
  <si>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</si>
  <si>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</si>
  <si>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</si>
  <si>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</si>
  <si>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10.3.00.00100</t>
  </si>
  <si>
    <t>Отдельное мероприятие: Обеспечение выполнения функций органами местного самоуправления в части вопросов местного значения</t>
  </si>
  <si>
    <t>Плата за расход электроэнергии на освещение автомобильных дорог</t>
  </si>
  <si>
    <r>
      <t xml:space="preserve">Мероприятие 2.3. </t>
    </r>
    <r>
      <rPr>
        <i/>
        <sz val="14"/>
        <rFont val="Times New Roman"/>
        <family val="1"/>
        <charset val="204"/>
      </rPr>
      <t>"Компенсация работникам, приглашенным в рамках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расходов на оплату найма жилых помещений, расположенных на территории муниципального образования город Норильск"</t>
    </r>
  </si>
  <si>
    <t>в т.ч. расходы, связанные с услугами оценщика, с услугами нотариуса</t>
  </si>
  <si>
    <t>Ремонт дворовых территорий многоквартирных домов</t>
  </si>
  <si>
    <r>
      <t>Сохранение устойчивости зданий</t>
    </r>
    <r>
      <rPr>
        <i/>
        <sz val="14"/>
        <rFont val="Times New Roman"/>
        <family val="1"/>
        <charset val="204"/>
      </rPr>
      <t>жилищного фонда</t>
    </r>
  </si>
  <si>
    <t>порция</t>
  </si>
  <si>
    <r>
      <t>Основное мероприятие 1.7.: "</t>
    </r>
    <r>
      <rPr>
        <sz val="14"/>
        <rFont val="Times New Roman"/>
        <family val="1"/>
        <charset val="204"/>
      </rPr>
      <t>Иные направления расходования средств, в том числе:</t>
    </r>
  </si>
  <si>
    <t>средства местного бюджета</t>
  </si>
  <si>
    <t>средства дорожного фонда</t>
  </si>
  <si>
    <t>м.п ./ ед.</t>
  </si>
  <si>
    <t>21.1.7</t>
  </si>
  <si>
    <r>
      <t xml:space="preserve">Основное мероприятие 1.1: </t>
    </r>
    <r>
      <rPr>
        <sz val="14"/>
        <rFont val="Times New Roman"/>
        <family val="1"/>
        <charset val="204"/>
      </rPr>
      <t>"Благоустройство дворовых территорий многоквартирных домов"</t>
    </r>
  </si>
  <si>
    <r>
      <t xml:space="preserve">Основное мероприятие 1.2: </t>
    </r>
    <r>
      <rPr>
        <sz val="14"/>
        <rFont val="Times New Roman"/>
        <family val="1"/>
        <charset val="204"/>
      </rPr>
      <t>"Благоустройство общественных территорий"</t>
    </r>
  </si>
  <si>
    <t>№
п\п</t>
  </si>
  <si>
    <t>Источники финансирования</t>
  </si>
  <si>
    <t>Касса</t>
  </si>
  <si>
    <t>Исполнение, %</t>
  </si>
  <si>
    <t>в т.ч. средства Дорожного фонда</t>
  </si>
  <si>
    <t>транспорт</t>
  </si>
  <si>
    <t>в т.ч. средства федерального бюджета</t>
  </si>
  <si>
    <t>Внебюджетные средства, в т.ч.:</t>
  </si>
  <si>
    <t xml:space="preserve"> - родительская плата</t>
  </si>
  <si>
    <t xml:space="preserve"> - платные услуги</t>
  </si>
  <si>
    <t>- средства энергоснабжающих организаций и предприятий ЖКХ</t>
  </si>
  <si>
    <t>ЖКХ внебюджет</t>
  </si>
  <si>
    <t xml:space="preserve"> - средства заинтересованных лиц на благоустройство дворовых территорий многоквартирных домов</t>
  </si>
  <si>
    <t>3.5</t>
  </si>
  <si>
    <t xml:space="preserve"> - средства родителей на частичную или полную оплату питания учащихся, путевок и авиабилетов для выезда в летние лагеря</t>
  </si>
  <si>
    <t>ПП питание и ПП отдых внебюджет</t>
  </si>
  <si>
    <t>3.6</t>
  </si>
  <si>
    <t xml:space="preserve"> - средства от ЗФ ПАО «ГМК «Норильский никель» на организацию ТОШ</t>
  </si>
  <si>
    <t>Занятость внебюджет</t>
  </si>
  <si>
    <t>3.7</t>
  </si>
  <si>
    <t xml:space="preserve"> - средства ПАО «ГМК «Норильский никель» на  реализацию Комплексного плана</t>
  </si>
  <si>
    <t>ИТОГО (по бюджетным средствам):</t>
  </si>
  <si>
    <t>Справочно:</t>
  </si>
  <si>
    <r>
      <t xml:space="preserve">консолидированные средства на реализацию программы переселения граждан </t>
    </r>
    <r>
      <rPr>
        <i/>
        <sz val="12"/>
        <color rgb="FF000000"/>
        <rFont val="Times New Roman"/>
        <family val="1"/>
        <charset val="204"/>
      </rPr>
      <t xml:space="preserve">(федеральный и краевой бюджеты, средства ПАО ГМК "НН") </t>
    </r>
  </si>
  <si>
    <t xml:space="preserve"> -</t>
  </si>
  <si>
    <t>0810000100</t>
  </si>
  <si>
    <t>0810000400</t>
  </si>
  <si>
    <t>УДКиИ / УДКиИ, 
МКУ "ОК УК"</t>
  </si>
  <si>
    <t>УДКиИ/ МБУ ДО "НДХШ", "ОДШИ", "НДШИ", "НДМШ", "ТДШИ", "КДШИ", МБУК "ГЦК"</t>
  </si>
  <si>
    <t>УДКиИ</t>
  </si>
  <si>
    <t>0810000300   
0810075190</t>
  </si>
  <si>
    <t>Управление городского хозяйства Администрации города Норильска (МКУ "УЖКХ")</t>
  </si>
  <si>
    <t>Управление городского хозяйства Администрации города Норильска</t>
  </si>
  <si>
    <t>Управление по реновации Администрации города Норильска,
ПАО "ГМК "НН"</t>
  </si>
  <si>
    <t>Управление жилищного фонда Администрации города Норильска,
ПАО "ГМК "НН"</t>
  </si>
  <si>
    <t>Установка балансировочных вентилей и запорно-регулирующей арматуры</t>
  </si>
  <si>
    <t>дошкольники (мер. 1.1.) и доп.культура внебюджет (ПП3)</t>
  </si>
  <si>
    <t>ФСГС внебюджет-МБ во внебюджете</t>
  </si>
  <si>
    <t>к демографии</t>
  </si>
  <si>
    <t>7.4.2.</t>
  </si>
  <si>
    <r>
      <t xml:space="preserve">02.1.03.01310;
</t>
    </r>
    <r>
      <rPr>
        <i/>
        <sz val="13"/>
        <rFont val="Times New Roman"/>
        <family val="1"/>
        <charset val="204"/>
      </rPr>
      <t>02.1.03.01320;</t>
    </r>
  </si>
  <si>
    <t>Переселение граждан, проживающих в городе Норильск, в районы с благоприятными природными и социально-экономическими условиями*</t>
  </si>
  <si>
    <t>12.4.</t>
  </si>
  <si>
    <t>Профилактика правонарушений и укрепление межнационального и межконфессионального согласия</t>
  </si>
  <si>
    <t>21.6.</t>
  </si>
  <si>
    <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</si>
  <si>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Архитектурно-художественное оформление улично-дорожной сети</t>
  </si>
  <si>
    <t>Устройство проекционных пешеходных переходов</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</si>
  <si>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t>
    </r>
  </si>
  <si>
    <t>16.2.00.00330</t>
  </si>
  <si>
    <t>Капитальный ремонт крыши (металлическая кровля)</t>
  </si>
  <si>
    <t>Капитальный ремонт крыши (мягкая кровля)</t>
  </si>
  <si>
    <t>Модернизация схемы внутридомового освещения</t>
  </si>
  <si>
    <t>Выполнение аварийно-восстановительных работ, работ по капитальному ремонту на объектах коммунальной инфраструктуры, закрепленных на праве хозяйственного ведения за муниципальным унитарным предприятием муниципального образования город Норильск «Коммунальные объединенные системы», находящихся в собственности муниципального образования город Норильск</t>
  </si>
  <si>
    <t>Поддержание консервации выселенных аварийных многоквартирных домов, отдельных выселенных аварийных подъездов в многоквартирных домах, признанных в установленном порядке аварийными, установка баннеров на фасады выселенных многоквартирных домов</t>
  </si>
  <si>
    <t>Отдельное мероприятие 6, всего</t>
  </si>
  <si>
    <t>04 6 00 00600</t>
  </si>
  <si>
    <t>Отдельное мероприятие 9, всего</t>
  </si>
  <si>
    <t>04 6 00 00800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</si>
  <si>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</si>
  <si>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r>
      <t xml:space="preserve">Мероприятие 3.2. </t>
    </r>
    <r>
      <rPr>
        <i/>
        <sz val="14"/>
        <rFont val="Times New Roman"/>
        <family val="1"/>
        <charset val="204"/>
      </rPr>
      <t>Организация семинаров для субъектов предпринимательства и самозанятых граждан по вопросам, связанным с ведением предпринимательской деятельности, технологиями и практиками предпринимательства</t>
    </r>
  </si>
  <si>
    <t>Подпрограмма 1: "Дорожное хозяйство и безопасность дорожного движения"</t>
  </si>
  <si>
    <t>Содержание и обустройство автопавильонов</t>
  </si>
  <si>
    <t>10.1.8.</t>
  </si>
  <si>
    <r>
      <t>Основное мероприятие 1.8.: "</t>
    </r>
    <r>
      <rPr>
        <sz val="14"/>
        <rFont val="Times New Roman"/>
        <family val="1"/>
        <charset val="204"/>
      </rPr>
      <t>Безопасность дорожного движения:</t>
    </r>
  </si>
  <si>
    <t>12.1.00.00800</t>
  </si>
  <si>
    <t xml:space="preserve">Ремонт проездов к дворовым территориям </t>
  </si>
  <si>
    <t>Ремонт сетей праздничной иллюминации</t>
  </si>
  <si>
    <t>1.5.6.</t>
  </si>
  <si>
    <t>Территория МБДОУ "Детский сад № 4 "Колокольчик", корп. 2, г. Норильск, район Талнах, ул. Пионерская, д. 6</t>
  </si>
  <si>
    <t>Территория МБДОУ "Детский сад № 9 "Зимушка", г. Норильск, район Талнах, ул. Новая, д. 7</t>
  </si>
  <si>
    <t>Территория МБОУ "Гимназия № 7", корп. 1, г. Норильск, Центральный район, просп. Ленинский, д. 45 В</t>
  </si>
  <si>
    <t>Территория МБОУ "СШ № 31", г. Норильск, Центральный район, ул. Талнахская, д. 64</t>
  </si>
  <si>
    <t>Территория МБОУ "СШ № 37", г. Норильск, район Кайеркан, ул. Первомайская, д. 34</t>
  </si>
  <si>
    <t>Территория МБОУ "СШ № 39", г. Норильск, район Талнах, ул. Игарская, д. 40</t>
  </si>
  <si>
    <t>Здание МБДОУ "Детский сад № 46 "Надежда", г. Норильск, Центральный район, ул. Лауреатов, д. 63</t>
  </si>
  <si>
    <t>Здание МБДОУ "Детский сад № 84 "Голубок", г. Норильск, район Кайеркан, ул. Первомайская, д. 6</t>
  </si>
  <si>
    <t>Здание МБДОУ "Детский сад № 98 "Загадка", г. Норильск, район Кайеркан, ул. Норильская, д. 18</t>
  </si>
  <si>
    <t>Здание МБОУ "Лицей № 3", корп. 1, г. Норильск, Центральный район, ул. Комсомольская, д. 27 А</t>
  </si>
  <si>
    <t>Здание МБОУ "СШ № 6", г. Норильск, Центральный район, ул. Комсомольская, д. 16</t>
  </si>
  <si>
    <t>Здание МБОУ "СШ № 13", корп. 1, г. Норильск, Центральный район, пл. Металлургов, д. 15</t>
  </si>
  <si>
    <t>Здание МБОУ "СШ № 32", г. Норильск, район Кайеркан, ул. Победы, д. 11</t>
  </si>
  <si>
    <t>Здание МБОУ "СШ № 37", г. Норильск, район Кайеркан, ул. Первомайская, д. 34</t>
  </si>
  <si>
    <t xml:space="preserve">Здание МБОУ "СШ № 45", г. Норильск, район Кайеркан, ул. Норильская, д. 6 </t>
  </si>
  <si>
    <t>Здание МБУ ДО "ДДТ",  г. Норильск, район Кайеркан, ул. Победы, д. 7</t>
  </si>
  <si>
    <t>Территория МБУ "СШ № 4", г. Норильск, район Талнах, ул. Энтузиастов, д. 9</t>
  </si>
  <si>
    <t xml:space="preserve">Территория МБУ "Стадион "Заполярник", г. Норильск, Центральный район, ул. Пушкина, д. 7 </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</si>
  <si>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</si>
  <si>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</si>
  <si>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</si>
  <si>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</si>
  <si>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</si>
  <si>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</si>
  <si>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</si>
  <si>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Реконструкция нежилого отдельностоящего здания, г. Норильск, Центральный район, ул. Октябрьская, д. 21</t>
  </si>
  <si>
    <t>Реконструкция нежилого отдельностоящего здания, г. Норильск, район Кайеркан, ул. Шахтерская, д.16</t>
  </si>
  <si>
    <t>Нежилое отдельностоящее здание, г. Норильск, Центральный район, ул. Нансена, д. 86 А</t>
  </si>
  <si>
    <t>Непредвиденные работы при выполнении капитального и текущего ремонта</t>
  </si>
  <si>
    <t>Содержание и техническое обслуживание помещений</t>
  </si>
  <si>
    <t>Помещения МБУ "Молодежный центр", г. Норильск, район Кайеркан, ул. Школьная, д. 10</t>
  </si>
  <si>
    <t>Здание МБОУ "СШ № 1", корп. 1, г. Норильск, Центральный район, ул. Комсомольская, д. 6</t>
  </si>
  <si>
    <r>
      <t xml:space="preserve">Мероприятие 1.1 </t>
    </r>
    <r>
      <rPr>
        <sz val="14"/>
        <rFont val="Times New Roman"/>
        <family val="1"/>
        <charset val="204"/>
      </rPr>
      <t>"Организация и проведение событийных мероприятий"</t>
    </r>
  </si>
  <si>
    <r>
      <t xml:space="preserve">Основное мероприятие 3: </t>
    </r>
    <r>
      <rPr>
        <sz val="14"/>
        <rFont val="Times New Roman"/>
        <family val="1"/>
        <charset val="204"/>
      </rPr>
      <t>"Продвижение туристского потенциала территории"</t>
    </r>
  </si>
  <si>
    <r>
      <rPr>
        <b/>
        <sz val="14"/>
        <color theme="1"/>
        <rFont val="Times New Roman"/>
        <family val="1"/>
        <charset val="204"/>
      </rPr>
      <t>Мероприятие 3.1</t>
    </r>
    <r>
      <rPr>
        <sz val="14"/>
        <color theme="1"/>
        <rFont val="Times New Roman"/>
        <family val="1"/>
        <charset val="204"/>
      </rPr>
      <t xml:space="preserve"> "Обеспечение деятельности учреждения по содействию развития туризма на территории города"</t>
    </r>
  </si>
  <si>
    <r>
      <rPr>
        <b/>
        <sz val="14"/>
        <color theme="1"/>
        <rFont val="Times New Roman"/>
        <family val="1"/>
        <charset val="204"/>
      </rPr>
      <t>Мероприятие 3.2</t>
    </r>
    <r>
      <rPr>
        <sz val="14"/>
        <color theme="1"/>
        <rFont val="Times New Roman"/>
        <family val="1"/>
        <charset val="204"/>
      </rPr>
      <t xml:space="preserve"> "Популяризация туристского потенциала территории"</t>
    </r>
  </si>
  <si>
    <r>
      <t xml:space="preserve">Основное мероприятие 5: </t>
    </r>
    <r>
      <rPr>
        <sz val="14"/>
        <rFont val="Times New Roman"/>
        <family val="1"/>
        <charset val="204"/>
      </rPr>
      <t xml:space="preserve"> "Профессиональное развитие субъектов туристской индустрии"</t>
    </r>
  </si>
  <si>
    <r>
      <rPr>
        <b/>
        <sz val="14"/>
        <color theme="1"/>
        <rFont val="Times New Roman"/>
        <family val="1"/>
        <charset val="204"/>
      </rPr>
      <t>Мероприятие 5.2</t>
    </r>
    <r>
      <rPr>
        <sz val="14"/>
        <color theme="1"/>
        <rFont val="Times New Roman"/>
        <family val="1"/>
        <charset val="204"/>
      </rPr>
      <t xml:space="preserve"> "Международный день туризма"</t>
    </r>
  </si>
  <si>
    <t>17.2.2.</t>
  </si>
  <si>
    <t>17.2.1.</t>
  </si>
  <si>
    <r>
      <t xml:space="preserve">Основное мероприятие 1.7.  </t>
    </r>
    <r>
      <rPr>
        <sz val="14"/>
        <rFont val="Times New Roman"/>
        <family val="1"/>
        <charset val="204"/>
      </rPr>
      <t>Создание городской комплексной системы видеонаблюдения.</t>
    </r>
  </si>
  <si>
    <t>4.9.</t>
  </si>
  <si>
    <t>4.9.1</t>
  </si>
  <si>
    <t>11.2.1.</t>
  </si>
  <si>
    <t>11.2.2.</t>
  </si>
  <si>
    <t>11.2.3.</t>
  </si>
  <si>
    <t>14.1.1.</t>
  </si>
  <si>
    <t>14.1.2.</t>
  </si>
  <si>
    <t>14.1.3.</t>
  </si>
  <si>
    <t>14.1.4.</t>
  </si>
  <si>
    <t>14.2.1.</t>
  </si>
  <si>
    <t>14.2.2.</t>
  </si>
  <si>
    <t>14.2.3.</t>
  </si>
  <si>
    <t>14.2.4.</t>
  </si>
  <si>
    <t>14.3.1.</t>
  </si>
  <si>
    <t>02.1.R3.73980</t>
  </si>
  <si>
    <t>02.1.EB.51790</t>
  </si>
  <si>
    <t>02.3.01.L7800</t>
  </si>
  <si>
    <t>04 5 00 20000</t>
  </si>
  <si>
    <t>11 0 00 00320</t>
  </si>
  <si>
    <t>Услуги</t>
  </si>
  <si>
    <t>02.4.00.00000</t>
  </si>
  <si>
    <t>02.4.02.00110
02.4.00.75520</t>
  </si>
  <si>
    <t>02.1.05.00000</t>
  </si>
  <si>
    <t>Здание МБУК "Городской центр культуры", г. Норильск, Центральный район, ул. Орджоникидзе, д. 15</t>
  </si>
  <si>
    <t>Здание МБДОУ "Детский сад № 59 "Золушка", корп. 2, г. Норильск, Центральный район, ул. Московская, д. 29</t>
  </si>
  <si>
    <t>9.1.7</t>
  </si>
  <si>
    <t>Мероприятие 1.13. Предоставление субсидии на реализацию инвестиционных проектов субъектами малого и среднего предпринимательства в приоритетных отраслях</t>
  </si>
  <si>
    <t>0100000350</t>
  </si>
  <si>
    <t>1.1.7.</t>
  </si>
  <si>
    <t>158,6 / 3007,2</t>
  </si>
  <si>
    <t xml:space="preserve">Устройство светофорных объектов </t>
  </si>
  <si>
    <t>1.8.1.</t>
  </si>
  <si>
    <t>1.8.2.</t>
  </si>
  <si>
    <t>1.8.3.</t>
  </si>
  <si>
    <t xml:space="preserve">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t>
  </si>
  <si>
    <t>Обновление муниципального пассажирского транспорта</t>
  </si>
  <si>
    <t>3.6.</t>
  </si>
  <si>
    <t>тыс. пасс.км</t>
  </si>
  <si>
    <r>
      <t xml:space="preserve">Основное мероприятие 1.3 </t>
    </r>
    <r>
      <rPr>
        <sz val="14"/>
        <rFont val="Times New Roman"/>
        <family val="1"/>
        <charset val="204"/>
      </rPr>
      <t xml:space="preserve">"Строительство (реконструкция) многоэтажных жилых домов в жилом образовании Оганер"                                                                       </t>
    </r>
    <r>
      <rPr>
        <i/>
        <sz val="14"/>
        <rFont val="Times New Roman"/>
        <family val="1"/>
        <charset val="204"/>
      </rPr>
      <t xml:space="preserve">  
</t>
    </r>
  </si>
  <si>
    <t>03.8.00.03900</t>
  </si>
  <si>
    <t>11 0 00S6680</t>
  </si>
  <si>
    <t>11 0 00 00190</t>
  </si>
  <si>
    <t>11 0 00 00180</t>
  </si>
  <si>
    <t>11 0 00 00170</t>
  </si>
  <si>
    <t xml:space="preserve">11 0 00 00150
</t>
  </si>
  <si>
    <t>11 0 00 00120</t>
  </si>
  <si>
    <t>9.2</t>
  </si>
  <si>
    <t>9.2.1.</t>
  </si>
  <si>
    <t>9.3.1.</t>
  </si>
  <si>
    <t>05 1 00 00000</t>
  </si>
  <si>
    <t>Управление ГОиЧС 
г. Норильска</t>
  </si>
  <si>
    <t>0810000600   08100S4880   08100L5190</t>
  </si>
  <si>
    <t>0840000600</t>
  </si>
  <si>
    <t>осуществление государственных полномочий по решению вопросов социальной поддержки детей-сирот и детей, оставшихся без попечения родителей</t>
  </si>
  <si>
    <t>Талнахское территориальное управление
Кайерканское территориальное управление</t>
  </si>
  <si>
    <r>
      <t xml:space="preserve">Мероприятие 2.1. </t>
    </r>
    <r>
      <rPr>
        <i/>
        <sz val="14"/>
        <rFont val="Times New Roman"/>
        <family val="1"/>
        <charset val="204"/>
      </rPr>
      <t xml:space="preserve">"Обустройство территорий общего пользования района Центральный", в т.ч. </t>
    </r>
  </si>
  <si>
    <t>Выполнение аварийно-восстановительных работ, работ по капитальному ремонту на объектах коммунальной инфраструктуры</t>
  </si>
  <si>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</si>
  <si>
    <r>
      <t xml:space="preserve">Мероприятие 2.5. </t>
    </r>
    <r>
      <rPr>
        <i/>
        <sz val="14"/>
        <rFont val="Times New Roman"/>
        <family val="1"/>
        <charset val="204"/>
      </rPr>
      <t>"Предоставление организациям (индивидуальным предпринимателям), осуществляющим деятельность по управлению многоквартирным домом субсидии на компенсацию недополученных доходов, возникающих в связи разницей в размере платы за содержание жилых помещений в многоквартирных домах, предоставленных нанимателям по договорам социального найма или договорам найма жилых помещений государственного и муниципального жилищного фонда, образующейся при установлении платы для собственников жилых помещений в таких многоквартирных домах превышающей плату, предусмотренную для нанимателей жилых помещений"</t>
    </r>
  </si>
  <si>
    <t>Подпрограмма 3: "Отдых и оздоровление детей и подростков"</t>
  </si>
  <si>
    <r>
      <rPr>
        <b/>
        <i/>
        <sz val="14"/>
        <rFont val="Times New Roman"/>
        <family val="1"/>
        <charset val="204"/>
      </rP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</si>
  <si>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r>
      <rPr>
        <b/>
        <i/>
        <sz val="14"/>
        <rFont val="Times New Roman"/>
        <family val="1"/>
        <charset val="204"/>
      </rP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</si>
  <si>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r>
      <rPr>
        <b/>
        <i/>
        <sz val="14"/>
        <rFont val="Times New Roman"/>
        <family val="1"/>
        <charset val="204"/>
      </rP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структурном подразделении Интернат"</t>
    </r>
  </si>
  <si>
    <r>
      <rPr>
        <b/>
        <i/>
        <sz val="14"/>
        <rFont val="Times New Roman"/>
        <family val="1"/>
        <charset val="204"/>
      </rPr>
      <t xml:space="preserve">Мероприятие 1.3.1. </t>
    </r>
    <r>
      <rPr>
        <i/>
        <sz val="14"/>
        <rFont val="Times New Roman"/>
        <family val="1"/>
        <charset val="204"/>
      </rPr>
      <t>"Организация предоставления дополнительного образования детей"</t>
    </r>
  </si>
  <si>
    <r>
      <rPr>
        <b/>
        <i/>
        <sz val="14"/>
        <rFont val="Times New Roman"/>
        <family val="1"/>
        <charset val="204"/>
      </rPr>
      <t>Мероприятие 1.3.3</t>
    </r>
    <r>
      <rPr>
        <i/>
        <sz val="14"/>
        <rFont val="Times New Roman"/>
        <family val="1"/>
        <charset val="204"/>
      </rPr>
      <t xml:space="preserve"> "Обеспечение функционирования системы персонифицированного финансирования дополнительного образования детей"</t>
    </r>
  </si>
  <si>
    <r>
      <rPr>
        <b/>
        <i/>
        <sz val="14"/>
        <rFont val="Times New Roman"/>
        <family val="1"/>
        <charset val="204"/>
      </rP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</si>
  <si>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 xml:space="preserve">Мероприятие 1.5.1. </t>
    </r>
    <r>
      <rPr>
        <i/>
        <sz val="14"/>
        <rFont val="Times New Roman"/>
        <family val="1"/>
        <charset val="204"/>
      </rPr>
      <t>Реализация регионального проекта "Безопасность дорожного движения"</t>
    </r>
  </si>
  <si>
    <r>
      <rPr>
        <b/>
        <i/>
        <sz val="14"/>
        <rFont val="Times New Roman"/>
        <family val="1"/>
        <charset val="204"/>
      </rPr>
      <t xml:space="preserve">Мероприятие 1.5.3. </t>
    </r>
    <r>
      <rPr>
        <i/>
        <sz val="14"/>
        <rFont val="Times New Roman"/>
        <family val="1"/>
        <charset val="204"/>
      </rPr>
      <t>Реализация федерального проекта "Патриотическое воспитание граждан  Российской Федерации"</t>
    </r>
  </si>
  <si>
    <r>
      <rPr>
        <b/>
        <i/>
        <sz val="14"/>
        <rFont val="Times New Roman"/>
        <family val="1"/>
        <charset val="204"/>
      </rPr>
      <t>Мероприятие 3.1.2.</t>
    </r>
    <r>
      <rPr>
        <i/>
        <sz val="14"/>
        <rFont val="Times New Roman"/>
        <family val="1"/>
        <charset val="204"/>
      </rPr>
      <t xml:space="preserve"> " Организация отдыха и оздоровления детей МКУ "Управление социальной политики"</t>
    </r>
  </si>
  <si>
    <r>
      <rPr>
        <b/>
        <i/>
        <sz val="14"/>
        <rFont val="Times New Roman"/>
        <family val="1"/>
        <charset val="204"/>
      </rPr>
      <t>Мероприятие  1.1.1.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</si>
  <si>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rPr>
        <b/>
        <i/>
        <sz val="14"/>
        <rFont val="Times New Roman"/>
        <family val="1"/>
        <charset val="204"/>
      </rPr>
      <t>Мероприятие 1.1.3.</t>
    </r>
    <r>
      <rPr>
        <i/>
        <sz val="14"/>
        <rFont val="Times New Roman"/>
        <family val="1"/>
        <charset val="204"/>
      </rPr>
      <t xml:space="preserve"> "Обеспечение мер по поддержанию в постоянной готовности сил и средств для участия в предупреждении и ликвидации последствий чрезвычайных ситуаций"</t>
    </r>
  </si>
  <si>
    <r>
      <rPr>
        <b/>
        <i/>
        <sz val="14"/>
        <rFont val="Times New Roman"/>
        <family val="1"/>
        <charset val="204"/>
      </rPr>
      <t xml:space="preserve">Мероприятие 1.1. </t>
    </r>
    <r>
      <rPr>
        <i/>
        <sz val="14"/>
        <rFont val="Times New Roman"/>
        <family val="1"/>
        <charset val="204"/>
      </rPr>
      <t>"Возмещение затрат работодателей на временное трудоустройство несовершеннолетних граждан в городские организации"</t>
    </r>
  </si>
  <si>
    <r>
      <rPr>
        <b/>
        <i/>
        <sz val="14"/>
        <rFont val="Times New Roman"/>
        <family val="1"/>
        <charset val="204"/>
      </rPr>
      <t xml:space="preserve">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</si>
  <si>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r>
      <rPr>
        <b/>
        <i/>
        <sz val="14"/>
        <rFont val="Times New Roman"/>
        <family val="1"/>
        <charset val="204"/>
      </rPr>
      <t>Мероприятие 1.3.</t>
    </r>
    <r>
      <rPr>
        <i/>
        <sz val="14"/>
        <rFont val="Times New Roman"/>
        <family val="1"/>
        <charset val="204"/>
      </rPr>
      <t xml:space="preserve"> "Организация отдыха несовершеннолетних граждан в городских трудовых отрядах школьников"</t>
    </r>
  </si>
  <si>
    <t>10.2.</t>
  </si>
  <si>
    <r>
      <rPr>
        <b/>
        <u/>
        <sz val="11"/>
        <color theme="1"/>
        <rFont val="Times New Roman"/>
        <family val="1"/>
        <charset val="204"/>
      </rPr>
      <t xml:space="preserve">Отдельное мероприятие 6: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возмещение фактически понесенных затрат и (или) финансовое обеспечение затрат на выполнение аварийно-восстановительных работ, работ по капитальному ремонту на объектах коммунальной инфраструктуры</t>
    </r>
  </si>
  <si>
    <t>КСЭР внебюджет</t>
  </si>
  <si>
    <t xml:space="preserve">Итого финансирование на 2024 год </t>
  </si>
  <si>
    <t>Мероприятие 1.2.2 Школьное инициативное бюджетирование</t>
  </si>
  <si>
    <t xml:space="preserve">02.1.02.01220 </t>
  </si>
  <si>
    <t>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</si>
  <si>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02.2.00.L3041</t>
  </si>
  <si>
    <t>Мероприятие 3.3.1.1.  Материальная помощь в виде ежемесячной фиксированной выплаты ветеранам ВОВ, вдовам умерших (погибших) участников ВОВ, бывшим несовершеннолетним узникам фашистских концлагерей</t>
  </si>
  <si>
    <t>Мероприятие 3.3.1.2. Материальная помощь в виде ежемесячной фиксированной выплаты реабилитированным гражданам из числа неработающих пенсионеров</t>
  </si>
  <si>
    <t>Администрация города Норильска (МКУ "Управление социальной политики")</t>
  </si>
  <si>
    <t>03.8.00.03110</t>
  </si>
  <si>
    <t>03.8.00.03120</t>
  </si>
  <si>
    <t>в т.ч. публичные нормативные обязательства:</t>
  </si>
  <si>
    <t>Мероприятие 1.2.1. Материальная помощь на улучшение технических характеристик жилых помещений</t>
  </si>
  <si>
    <t>в т.ч. материальная помощь на замену неисправной (нуждающейся в замене) электрической проводки в жилых помещениях</t>
  </si>
  <si>
    <t>16.2.00.00200</t>
  </si>
  <si>
    <t>16.4.00.00000</t>
  </si>
  <si>
    <t xml:space="preserve">Основное мероприятие 2.1. Предоставление единовременной доплаты к социальной выплате на приобретение жилых помещений </t>
  </si>
  <si>
    <t>16.4.00.00100</t>
  </si>
  <si>
    <t>4.1.1.</t>
  </si>
  <si>
    <t>4.1.1.1.</t>
  </si>
  <si>
    <t>4.1.1.2.</t>
  </si>
  <si>
    <t>4.1.1.3.</t>
  </si>
  <si>
    <t>4.1.1.4.</t>
  </si>
  <si>
    <t>4.1.1.5.</t>
  </si>
  <si>
    <t>4.1.1.6.</t>
  </si>
  <si>
    <t>4.1.1.7.</t>
  </si>
  <si>
    <t>4.1.1.8.</t>
  </si>
  <si>
    <t>4.1.2.2</t>
  </si>
  <si>
    <t>4.1.2.1</t>
  </si>
  <si>
    <t>4.1.2.</t>
  </si>
  <si>
    <t>Снос (демонтаж) аварийных (ветхих) зданий, строений, объектов незавершенного строительства, а также конструктивных элементов, оставшихся после сноса аварийных (ветхих) многоквартирных домов</t>
  </si>
  <si>
    <t>4.2.2.2.</t>
  </si>
  <si>
    <t>4.2.2.3.</t>
  </si>
  <si>
    <t>4.2.2.5.</t>
  </si>
  <si>
    <t>4.2.2.6.</t>
  </si>
  <si>
    <t>4.2.2.7.</t>
  </si>
  <si>
    <t>4.2.2.8.</t>
  </si>
  <si>
    <t>4.2.2.4.</t>
  </si>
  <si>
    <t>Установка индивидуальных приборов учета холодной, горячей воды нанимателям муниципального жилищного фонда в многоквартирных домах».</t>
  </si>
  <si>
    <t>4.2.3</t>
  </si>
  <si>
    <t>4.2.3.1</t>
  </si>
  <si>
    <t>4.2.3.2</t>
  </si>
  <si>
    <t>4.3</t>
  </si>
  <si>
    <t>4.3.1.2.</t>
  </si>
  <si>
    <t>4.3.2.1</t>
  </si>
  <si>
    <t>10.</t>
  </si>
  <si>
    <t>Отдельное мероприятие 10, всего</t>
  </si>
  <si>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</si>
  <si>
    <t>Управление городского хозяйства Администрация города Норильска</t>
  </si>
  <si>
    <t xml:space="preserve">04 6 00 00900 </t>
  </si>
  <si>
    <t>7.4.7.</t>
  </si>
  <si>
    <t>7.2.5.</t>
  </si>
  <si>
    <t>7.2.6.</t>
  </si>
  <si>
    <r>
      <rPr>
        <b/>
        <sz val="14"/>
        <rFont val="Times New Roman"/>
        <family val="1"/>
        <charset val="204"/>
      </rPr>
      <t>Основное мероприятие 2.1.</t>
    </r>
    <r>
      <rPr>
        <sz val="14"/>
        <rFont val="Times New Roman"/>
        <family val="1"/>
        <charset val="204"/>
      </rPr>
      <t xml:space="preserve">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t>
    </r>
  </si>
  <si>
    <t>Администрация города Норильска/МБУ "Молодежный центр</t>
  </si>
  <si>
    <t>10.2.00.S4570</t>
  </si>
  <si>
    <t>15.2.1.2.</t>
  </si>
  <si>
    <t>Территория МБОУ "СШ № 24", пос. Снежногорск, ул. Хантайская Набережная, д. 1 А (детский сад)</t>
  </si>
  <si>
    <t>Территория МБОУ "СШ № 17", г. Норильск, Центральный район, пр. Молодежный, д. 7</t>
  </si>
  <si>
    <t>Территория МБОУ "СШ № 30", г. Норильск, район Талнах, ул. Бауманская, д. 12</t>
  </si>
  <si>
    <t>Район Талнах города Норильска, территория в районе домов 9 - 11 по ул. Рудная (II этап)</t>
  </si>
  <si>
    <t>Район Кайеркан города Норильска, территория, прилегающая к зданию муниципального бюджетного учреждения "Молодежный центр", ул. Школьная, д. 10 (I этап)</t>
  </si>
  <si>
    <t>Управление городского хозяйства 
ПАО "ГМК "НН"</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</si>
  <si>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</si>
  <si>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</si>
  <si>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</si>
  <si>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59 "Золушка", корп. 1, г. Норильск, Центральный район, ул. Московская, д. 27</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</si>
  <si>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</si>
  <si>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</si>
  <si>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МБОУ "Гимназия № 1", корп. 1, г. Норильск, Центральный район, ул. Кирова, д. 30</t>
  </si>
  <si>
    <t>Здание МАОУ "Гимназия № 4", г. Норильск, Центральный район, ул. Кирова, д. 34</t>
  </si>
  <si>
    <t>Здание МБОУ "Гимназия № 5", корп. 1, г. Норильск, Центральный район, ул. Б. Хмельницкого, д. 12</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</si>
  <si>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</si>
  <si>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</si>
  <si>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</si>
  <si>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 xml:space="preserve">Здание МБОУ "СШ № 16", г. Норильск, Центральный район, пр. Молодежный, д. 17 </t>
  </si>
  <si>
    <t>Здание МБОУ "СШ № 23", г. Норильск,  Центральный район, пр. Молодёжный, д. 19</t>
  </si>
  <si>
    <t>Здание МБОУ "СШ № 28", корп. 1, г. Норильск, Центральный район, ул. Талнахская, д. 42</t>
  </si>
  <si>
    <t>Здание МБОУ "СШ № 29", г. Норильск, Центральный район, ул. Павлова, д. 21 А</t>
  </si>
  <si>
    <t>Здание МБОУ "СШ № 31", г. Норильск, Центральный район, ул. Талнахская, д. 64</t>
  </si>
  <si>
    <t>Здание МБОУ "СШ № 38", корп. 1, г. Норильск, район Талнах, ул. Енисейская, д. 26</t>
  </si>
  <si>
    <t>Здание МБОУ "СШ № 41",  г. Норильск, Центральный район, ул. Озерная, д. 25</t>
  </si>
  <si>
    <t>Здание МБУ ДО  "ЦВР", г. Норильск, район Талнах, ул. М. Кравца, д. 16</t>
  </si>
  <si>
    <t>Здание МУ "Управление общего и дошкольного образования Администрации города Норильска", г. Норильск, Центральный район, ул. Кирова, д. 34</t>
  </si>
  <si>
    <t>Здание МБУ ДО "Норильская детская школа искусств", г. Норильск, Центральный район, ул. Б. Хмельницкого, д. 17 А</t>
  </si>
  <si>
    <t>Здание МБУ ДО "Оганерская детская школа искусств", г. Норильск, Центральный район, ул. Вальковская, д. 6</t>
  </si>
  <si>
    <t>Здание МБУ ДО "Талнахская детская школа искусств", г. Норильск, район Талнах, ул. Горняков, д. 9</t>
  </si>
  <si>
    <t>прочие услуги</t>
  </si>
  <si>
    <t>Здание МБУ "Централизованная библиотечная система", Талнахская городская библиотека, г. Норильск, район Талнах, ул. Диксона, д. 9</t>
  </si>
  <si>
    <t>Мероприятие 3.1. "Строительство и реконструкция"</t>
  </si>
  <si>
    <t>1500300100</t>
  </si>
  <si>
    <t>Реконструкция нежилого отдельностоящего здания, расположенного по адресу: г. Норильск, район Талнах, ул. Космонавтов, д. 15 А</t>
  </si>
  <si>
    <t>Спортивная площадка, расположенная по адресу: г. Норильск, Центральный район, ул. Вальковская, д. 6</t>
  </si>
  <si>
    <t>Спортивная площадка, расположенная по адресу: г. Норильск, Центральный район, ул. Озерная, д. 25</t>
  </si>
  <si>
    <t>Здание МБУ "Дворец спорта "Арктика", г. Норильск, Центральный район, ул. Набережная Урванцева, д. 53</t>
  </si>
  <si>
    <t>Здание МБУ "Дом спорта "БОКМО", г. Норильск, Центральный район, ул. Талнахская, д. 68 А</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</si>
  <si>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</si>
  <si>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</si>
  <si>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</si>
  <si>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</si>
  <si>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</si>
  <si>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Помещения МБУ "Дворец спорта "Арктика", пос. Снежногорск, ул. Хантайская Набережная, д. 10</t>
  </si>
  <si>
    <t>Здание МБУ "Стадион "Заполярник", г. Норильск, Центральный район, ул. Б. Хмельницкого, д. 13</t>
  </si>
  <si>
    <t>Организационные мероприятия по обеспечению ввода объектов в эксплуатацию</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</si>
  <si>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</si>
  <si>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</si>
  <si>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Нежилые помещения, расположенные по адресу: г. Норильск, район Талнах, ул. Космонавтов, д. 15, пом. 97, 98</t>
  </si>
  <si>
    <t>МУ "Кайерканское территориальное управление Администрации города Норильска"</t>
  </si>
  <si>
    <t>Здание Кайерканского территориального управления Администрации города Норильска, г. Норильск, район Кайеркан, ул. Шахтёрская, д. 9 А</t>
  </si>
  <si>
    <t>МУ "Управление по взаимодействию с общественными организациями и молодежной политике"</t>
  </si>
  <si>
    <t>Помещения МБУ "Молодежный центр", поселка Снежногорск, ул. Хантайская Набережная, д. 1 А</t>
  </si>
  <si>
    <t>МУ "Управление дорожно-транспортной инфраструктуры Администрации города Норильска"</t>
  </si>
  <si>
    <t>Отапливаемый павильон, расположенный по адресу: г. Норильск, Центральный район, ул. Октябрьская, в районе стр. 1 В</t>
  </si>
  <si>
    <t>Помещения МУ "Управления имущества Администрации города Норильска", г. Норильск, Центральный район, просп. Ленинский, д. 23 А</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</si>
  <si>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</si>
  <si>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</si>
  <si>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</si>
  <si>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</si>
  <si>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</si>
  <si>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ул. Вальковская, д. 14</t>
  </si>
  <si>
    <t>Ангар быстровозводимый на территории г. Норильск, р-н Центральный, ул. Вальковская, д. 14</t>
  </si>
  <si>
    <t>Нежилое отдельностоящее здание, расположенное по адресу: г. Норильск, Центральный район, ул. Вальковская, д. 14/1</t>
  </si>
  <si>
    <t>Нежилое отдельностоящее здание, расположенное по адресу: г. Норильск, Центральный район, ул. Вальковская, д. 14/7</t>
  </si>
  <si>
    <t>Здание МАДОУ "Детский сад № 45 "Улыбка" г. Норильск, Центральный район, пр. Котульского, д. 7</t>
  </si>
  <si>
    <t>Помещения МБДОУ "Детский сад № 82 "Сказка", корп. 2, г. Норильск, Центральный район, ул. Комсомольская, д. 18</t>
  </si>
  <si>
    <t>Помещение МБОУ "Гимназия № 5", корп. 3, г. Норильск, Центральный район, ул. Талнахская, д. 10 А</t>
  </si>
  <si>
    <t>УОиДО/ УОиДО, МБ(А)ОУ, МБУ МЦ</t>
  </si>
  <si>
    <t>02.1.02.L3030</t>
  </si>
  <si>
    <t>02.1.04.00000</t>
  </si>
  <si>
    <t>02.3.01.00000;
02.3.02.00000;
02.3.03.00000</t>
  </si>
  <si>
    <t>02.3.01.03110 
02.3.00.76490
02.3.01.L7800</t>
  </si>
  <si>
    <t>Администрация г. Норильска (МКУ "УСП")</t>
  </si>
  <si>
    <t>УОиДО/УОиДО</t>
  </si>
  <si>
    <t>0910000140
09100S4180</t>
  </si>
  <si>
    <t>УДКиИ, УДКиИ/МКУ "ОК УК", МБУ "ЦБС", МБУ "МВК "Музей Норильска", МБУК "КДЦ им. Вл. 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Норильска/МКУ "НГА"</t>
  </si>
  <si>
    <t>УДКиИ/МБУК "Городской центр культуры"</t>
  </si>
  <si>
    <t>Основное мероприятие 3.1. Улучшение жилищных условий отдельных категорий граждан, проживающих на территории Красноярского края, в т.ч.</t>
  </si>
  <si>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</si>
  <si>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r>
      <t xml:space="preserve">Мероприятие </t>
    </r>
    <r>
      <rPr>
        <b/>
        <i/>
        <sz val="14"/>
        <rFont val="Times New Roman"/>
        <family val="1"/>
        <charset val="204"/>
      </rPr>
      <t>1.3.2.</t>
    </r>
    <r>
      <rPr>
        <i/>
        <sz val="14"/>
        <rFont val="Times New Roman"/>
        <family val="1"/>
        <charset val="204"/>
      </rPr>
      <t xml:space="preserve"> Обеспечение деятельности специалистов, осуществляющих переданные государственные полномочия</t>
    </r>
  </si>
  <si>
    <r>
      <t xml:space="preserve">Мероприятие </t>
    </r>
    <r>
      <rPr>
        <b/>
        <i/>
        <sz val="14"/>
        <rFont val="Times New Roman"/>
        <family val="1"/>
        <charset val="204"/>
      </rPr>
      <t>1.3.3.</t>
    </r>
    <r>
      <rPr>
        <i/>
        <sz val="14"/>
        <rFont val="Times New Roman"/>
        <family val="1"/>
        <charset val="204"/>
      </rPr>
      <t xml:space="preserve"> Обеспечение полномочий администратора муниципальной собственности в части жилых помещений</t>
    </r>
  </si>
  <si>
    <r>
      <t>Подпрограмма № 2</t>
    </r>
    <r>
      <rPr>
        <sz val="14"/>
        <rFont val="Times New Roman"/>
        <family val="1"/>
        <charset val="204"/>
      </rPr>
      <t xml:space="preserve"> Содействие выезду жителей муниципального образования город Норильск в благоприятные для проживания регионы Российской Федерации</t>
    </r>
  </si>
  <si>
    <t xml:space="preserve">16.2.00.00310                        </t>
  </si>
  <si>
    <t>Основное мероприятие 1.3. Обеспечение эффективного управления отраслью</t>
  </si>
  <si>
    <t xml:space="preserve">16.2.00.00000                                                     </t>
  </si>
  <si>
    <t>Мероприятие 1.2.2. Материальная помощь на замену неисправной (нуждающейся в замене) электрической проводки в жилых помещениях, оплата услуг по обследованию состояния электрической проводки в муниципальных жилых помещениях</t>
  </si>
  <si>
    <t>16.2.00.00000</t>
  </si>
  <si>
    <r>
      <rPr>
        <b/>
        <i/>
        <sz val="14"/>
        <rFont val="Times New Roman"/>
        <family val="1"/>
        <charset val="204"/>
      </rPr>
      <t>Мероприятие 1.1.1.</t>
    </r>
    <r>
      <rPr>
        <i/>
        <sz val="14"/>
        <rFont val="Times New Roman"/>
        <family val="1"/>
        <charset val="204"/>
      </rPr>
      <t xml:space="preserve">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с услугами нотариуса</t>
    </r>
  </si>
  <si>
    <t>Основное мероприятие 1.1. Предоставление возмещения за изымаемое жилое помещение</t>
  </si>
  <si>
    <t>03.8.00.05000
03.8.00.05200</t>
  </si>
  <si>
    <t>03.8.00.03100
03.8.00.03110
03.8.00.03120</t>
  </si>
  <si>
    <t>03.8.00.02000
03.8.00.02010</t>
  </si>
  <si>
    <t>03.8.00.03000
03.8.00.03100
03.8.00.03110
03.8.00.03120
03.8.00.03200
03.8.00.03300
03.8.00.03400
03.8.00.03500
03.8.00.03900</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</si>
  <si>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</si>
  <si>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</si>
  <si>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r>
      <t xml:space="preserve">Основное мероприятие 1. </t>
    </r>
    <r>
      <rPr>
        <sz val="14"/>
        <rFont val="Times New Roman"/>
        <family val="1"/>
        <charset val="204"/>
      </rPr>
      <t>Финансовая поддержка субъектов малого и среднего предпринимательства и самозанятых граждан</t>
    </r>
  </si>
  <si>
    <t>11 0 00 00100
11 0 00 01100
11 0 00 S6680
11 0 00 S6610
11 0 00 S6070</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</si>
  <si>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</si>
  <si>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t xml:space="preserve">Мероприятие 1.11. </t>
    </r>
    <r>
      <rPr>
        <i/>
        <sz val="14"/>
        <rFont val="Times New Roman"/>
        <family val="1"/>
        <charset val="204"/>
      </rPr>
      <t>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t>
    </r>
  </si>
  <si>
    <t xml:space="preserve">11 0 00 00111
</t>
  </si>
  <si>
    <t>9.1.8</t>
  </si>
  <si>
    <t>Мероприятие 1.14.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t>
  </si>
  <si>
    <t>11 0 00 S6070</t>
  </si>
  <si>
    <t>12.1.00.00100</t>
  </si>
  <si>
    <t>Содержание автомобильных дорог</t>
  </si>
  <si>
    <t>Установка, замена и ремонт опор наружного освещения</t>
  </si>
  <si>
    <t xml:space="preserve"> км</t>
  </si>
  <si>
    <t xml:space="preserve"> тыс.м2</t>
  </si>
  <si>
    <t>км /тыс.м2</t>
  </si>
  <si>
    <t>видеокамер</t>
  </si>
  <si>
    <t>шт содержание / устройство</t>
  </si>
  <si>
    <t>объект /км</t>
  </si>
  <si>
    <t>1/30,35</t>
  </si>
  <si>
    <r>
      <t>Основное мероприятие 1.4.: 
"</t>
    </r>
    <r>
      <rPr>
        <sz val="14"/>
        <rFont val="Times New Roman"/>
        <family val="1"/>
        <charset val="204"/>
      </rPr>
      <t>Выполнение проектных работ"</t>
    </r>
  </si>
  <si>
    <t>км/автодорог</t>
  </si>
  <si>
    <t>зд / светильник</t>
  </si>
  <si>
    <t>29 / 3565</t>
  </si>
  <si>
    <t xml:space="preserve">Обустройство пешеходных переходов дублирующими знаками </t>
  </si>
  <si>
    <t>12.2.00.00300</t>
  </si>
  <si>
    <t xml:space="preserve">12.2.00.00100 </t>
  </si>
  <si>
    <t xml:space="preserve">12.2.00.00210 </t>
  </si>
  <si>
    <t>12.2.00.00700</t>
  </si>
  <si>
    <t>Управление имущества</t>
  </si>
  <si>
    <t>Управление имущества/
Администрация города Норильска (УГиЗ)</t>
  </si>
  <si>
    <t>Администрации города Норильска/МБУ "Молодежный центр"</t>
  </si>
  <si>
    <t>10.2.00.00110</t>
  </si>
  <si>
    <t>Администрация города Норильска</t>
  </si>
  <si>
    <t>1500100400</t>
  </si>
  <si>
    <t>Мероприятие 6.6.  "Асфальтирование территорий объектов и иные мероприятия по приведению их в удовлетворительное состояние"</t>
  </si>
  <si>
    <t>Спортивная площадка, расположенная по адресу: г. Норильск, Центральный район, ул. Советская, д. 9 А</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</si>
  <si>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</si>
  <si>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ул. Хантайская Набережная, д. 10</t>
  </si>
  <si>
    <t xml:space="preserve">1500800000
15008S5630
15008S5820  </t>
  </si>
  <si>
    <t>Мероприятие 3.7. "Ремонтно-восстановительные работы объектов недвижимого имущества"</t>
  </si>
  <si>
    <t>Мероприятие 3.4. "Асфальтирование территорий объектов и иные мероприятия по приведению их в удовлетворительное состояние"</t>
  </si>
  <si>
    <t>Основное мероприятие 3 "Проведение строительно-монтажных и ремонтно-восстановительных работ на объектах отрасли "Физическая культура и спорт"</t>
  </si>
  <si>
    <t>Мероприятие 2.3 "Строительство и реконструкция объектов"</t>
  </si>
  <si>
    <t>Мероприятие 2.7 "Ремонтно-восстановительные работы объектов недвижимого имущества"</t>
  </si>
  <si>
    <t>Основное мероприятие 2 "Проведение строительно-монтажных и ремонтно-восстановительных работ на объектах отрасли "Культура и искусство"</t>
  </si>
  <si>
    <t>Мероприятие 1.7. "Ремонтно-восстановительные работы объектов недвижимого имущества"</t>
  </si>
  <si>
    <t>Основное мероприятие 1.: "Проведение строительно-монтажных и ремонтно-восстановительных работ на объектах отрасли "Образование"</t>
  </si>
  <si>
    <t>Мероприятие 1.4. "Обеспечение приведения в соответствие с требованиями СанПиН систем вентиляции образовательных учреждений"</t>
  </si>
  <si>
    <t>Мероприятие 1.5. "Асфальтирование территорий объектов и иные мероприятия по приведению их в удовлетворительное состояние"</t>
  </si>
  <si>
    <t>Управление по реновации Администрации города Норильска 
(МКУ "УКРиС")</t>
  </si>
  <si>
    <t>Управление по реновации Администрации города Норильска
(МКУ "УКРиС")</t>
  </si>
  <si>
    <t>Талнахское  территориальное управление Администрации города Норильска</t>
  </si>
  <si>
    <t>Администрация города Норильска/МАУ "ЦРТ"</t>
  </si>
  <si>
    <t>1500100000</t>
  </si>
  <si>
    <t>1500200700</t>
  </si>
  <si>
    <t xml:space="preserve">04 2 00 30100 </t>
  </si>
  <si>
    <t>Управление городского хозяйства Администрации города Норильска (МКУ "УЖКХ"), Управление жилищного фонда Администрации города Норильска, Управление имущества Администрации города Норильска</t>
  </si>
  <si>
    <t>Возмещение затрат нанимателям муниципального жилищного фонда за самостоятельно установленные приборы учета холодной, горячей воды в многоквартирных домах</t>
  </si>
  <si>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</si>
  <si>
    <t>03.8.00.03100</t>
  </si>
  <si>
    <r>
      <t xml:space="preserve">Мероприятие 3.3.6. </t>
    </r>
    <r>
      <rPr>
        <i/>
        <sz val="14"/>
        <rFont val="Times New Roman"/>
        <family val="1"/>
        <charset val="204"/>
      </rPr>
      <t>"Обеспечение семей подарочными наборами "Подарок новорожденному"</t>
    </r>
  </si>
  <si>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</si>
  <si>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</si>
  <si>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Администрация города Норильска, Управление общего и дошкольного образования Администрации города Норильска</t>
  </si>
  <si>
    <t>Управление общего и дошкольного образования Администрации города Норильска</t>
  </si>
  <si>
    <t xml:space="preserve">Обеспечение эффективного управления в отрасли «Культура» </t>
  </si>
  <si>
    <t>Администрация города Норильска / МКУ "Управление потребительского рынка и услуг"</t>
  </si>
  <si>
    <t>12.1.00.00000</t>
  </si>
  <si>
    <t>07.0.00.00310</t>
  </si>
  <si>
    <t>19.3.00.75180</t>
  </si>
  <si>
    <t>21.1.00.00400
21.1.00.00410
21.1.00.L1133</t>
  </si>
  <si>
    <t>Управление городского хозяйства (МКУ "УЖКХ") /
ПАО "ГМК "НН"</t>
  </si>
  <si>
    <t>Управление по реновации Администрации города Норильска 
ПАО "ГМК "НН"</t>
  </si>
  <si>
    <t>Содействие выезду жителей муниципального образования город Норильск в благоприятные для проживания регионы Российской Федерации</t>
  </si>
  <si>
    <t>Уточненный план на 2024 год, тыс.руб.</t>
  </si>
  <si>
    <t>МУ "Управление дорожно-транспортной инфраструктуры Администрации города Норильска"/МКУ "Норильскавтодор"</t>
  </si>
  <si>
    <t>МКУ "Управление жилищно-коммунального хозяйства"</t>
  </si>
  <si>
    <t>МУ "Управление дорожно-транспортной инфраструктуры Администрации города Норильска</t>
  </si>
  <si>
    <t>МУ "Управление дорожно-транспортной инфраструктуры Администрации города Норильска"/МБУ "Автохозяйство"</t>
  </si>
  <si>
    <t xml:space="preserve">МУ "Управление дорожно-транспортной инфраструктуры Администрации города Норильска"  </t>
  </si>
  <si>
    <t>1.8.4.</t>
  </si>
  <si>
    <t>Ремонт светофорных объектов:</t>
  </si>
  <si>
    <t>переход</t>
  </si>
  <si>
    <t>1.1.6.</t>
  </si>
  <si>
    <t>Установка дорожных ограждений на участках автомобильных дорог</t>
  </si>
  <si>
    <t xml:space="preserve">12.1.00.00140          </t>
  </si>
  <si>
    <t>исполнено</t>
  </si>
  <si>
    <t>блоки</t>
  </si>
  <si>
    <t>4 объекта</t>
  </si>
  <si>
    <t>МУП "Норильский транспорт"</t>
  </si>
  <si>
    <t>15.4.2</t>
  </si>
  <si>
    <r>
      <t xml:space="preserve">Основное мероприятие 4.2. </t>
    </r>
    <r>
      <rPr>
        <sz val="14"/>
        <rFont val="Times New Roman"/>
        <family val="1"/>
        <charset val="204"/>
      </rPr>
      <t>Мероприятие в рамках субсидии бюджетам муниципальных районов и городских округов Красноярского края на реализацию муниципальных программ поддержки социально ориентированных некоммерческих организаций</t>
    </r>
  </si>
  <si>
    <t>10300S5790</t>
  </si>
  <si>
    <r>
      <t xml:space="preserve">Мероприятие 2.1.2. </t>
    </r>
    <r>
      <rPr>
        <i/>
        <sz val="14"/>
        <rFont val="Times New Roman"/>
        <family val="1"/>
        <charset val="204"/>
      </rPr>
      <t>Субсидии на реализацию отдельных мероприятий муниципальных программ, подпрограмм молодежной политики</t>
    </r>
  </si>
  <si>
    <t xml:space="preserve">   
131F255550 
1310001000  
</t>
  </si>
  <si>
    <r>
      <t xml:space="preserve">Мероприятие 1.8. </t>
    </r>
    <r>
      <rPr>
        <i/>
        <sz val="14"/>
        <rFont val="Times New Roman"/>
        <family val="1"/>
        <charset val="204"/>
      </rPr>
      <t>Возмещение части затрат, необходимых для осуществления деятельности в области народных художественных промыслов, ремесел, туризма</t>
    </r>
  </si>
  <si>
    <t>11 0 00S6610</t>
  </si>
  <si>
    <t>число субъектов предприни-
мательства</t>
  </si>
  <si>
    <t>2.</t>
  </si>
  <si>
    <t xml:space="preserve">Администрация города Норильска/МАУ "ЦРТ",УДКиИ, УС, </t>
  </si>
  <si>
    <t>Мероприятие 2.4. "Асфальтирование территорий объектов и иные мероприятия по приведению их в удовлетворительное состояние"</t>
  </si>
  <si>
    <t>Территория МБУК "КДЦ "Юбилейный", г. Норильск, район Кайеркан, ул. Школьная, д. 17 А</t>
  </si>
  <si>
    <t>1500200500</t>
  </si>
  <si>
    <t>04 2 01 75510
04 2 02 75510</t>
  </si>
  <si>
    <t xml:space="preserve">04 2 00 40000 </t>
  </si>
  <si>
    <t>УС,  УОиДО</t>
  </si>
  <si>
    <t>736,0</t>
  </si>
  <si>
    <t>Дебаркадер, расположенный по адресу: г. Норильск, Центральный район, ул. Октябрьская, д. 55</t>
  </si>
  <si>
    <t>1500800200
15008S5820</t>
  </si>
  <si>
    <t>МУ "Управление по спорту Администрации города Норильска"</t>
  </si>
  <si>
    <t xml:space="preserve">прочие услуги </t>
  </si>
  <si>
    <t>блок</t>
  </si>
  <si>
    <t>опор</t>
  </si>
  <si>
    <t>количество спортсменов (чел.)</t>
  </si>
  <si>
    <t>0930000130
09300S6540
09300S6501</t>
  </si>
  <si>
    <t xml:space="preserve">07.0.00.00200    </t>
  </si>
  <si>
    <t xml:space="preserve">07.0.00.00210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</si>
  <si>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 
 Снежногорское территориальное управление Администрации города Норильска </t>
  </si>
  <si>
    <t xml:space="preserve">Управление городского хозяйства Администрации города Норильска (МКУ «Управление жилищно-коммунального хозяйства»)                                           
 Управление дорожно-транспортной инфраструктуры Администрации города Норильска (МКУ «Управление экологии и комплексного содержания территорий»)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</si>
  <si>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Талнахское территориальное управление 
Кайерканское территориальное управление 
Снежногорское территориальное управление </t>
  </si>
  <si>
    <t xml:space="preserve">Управление городского хозяйства (МКУ «Управление жилищно-коммунального хозяйства»)                                           
Управление дорожно-транспортной инфраструктуры (МКУ «Управление экологии и комплексного содержания территорий»)                                                                                      
Управление по реновации  (МКУ  «Управление капитальных ремонтов и строительства»)          </t>
  </si>
  <si>
    <t>в т.ч. публично-нормативные обязательства: Мероприятие 3.2.1 Выплата пенсии за выслугу лет муниципальным служащим</t>
  </si>
  <si>
    <t>03.8.00.02010</t>
  </si>
  <si>
    <t>12.2.00.00900</t>
  </si>
  <si>
    <t>790/2</t>
  </si>
  <si>
    <r>
      <rPr>
        <b/>
        <sz val="14"/>
        <rFont val="Times New Roman"/>
        <family val="1"/>
        <charset val="204"/>
      </rPr>
      <t>Основное меропритяие 4.5.</t>
    </r>
    <r>
      <rPr>
        <sz val="14"/>
        <rFont val="Times New Roman"/>
        <family val="1"/>
        <charset val="204"/>
      </rPr>
      <t xml:space="preserve"> "Капитальный ремонт здания, расположенного по адресу: г. Норильск, ул. Богдана Хмельницкого, д. 20, в целях размещения КГБУ СО "КЦСОН" Норильский" и приобретение реабилитационного оборудования для указанного учреждения</t>
    </r>
  </si>
  <si>
    <r>
      <rPr>
        <b/>
        <sz val="14"/>
        <rFont val="Times New Roman"/>
        <family val="1"/>
        <charset val="204"/>
      </rPr>
      <t>Основное мероприятие 1.4.</t>
    </r>
    <r>
      <rPr>
        <sz val="14"/>
        <rFont val="Times New Roman"/>
        <family val="1"/>
        <charset val="204"/>
      </rPr>
      <t xml:space="preserve">
"Изготовление и распространение на территории муниципального образования город Норильск информационных материалов, направленных на профилактику правонарушений и преступлений, а также профилактику пожаров"</t>
    </r>
  </si>
  <si>
    <t>Администрация города Норильска/Управление информатизации и связи</t>
  </si>
  <si>
    <t>0100000100
01000S4660</t>
  </si>
  <si>
    <t>10.1.00.00100
10.1.00.S4560</t>
  </si>
  <si>
    <t>1500100700</t>
  </si>
  <si>
    <t>01 0 00 00000</t>
  </si>
  <si>
    <r>
      <rPr>
        <b/>
        <u/>
        <sz val="11"/>
        <color theme="1"/>
        <rFont val="Times New Roman"/>
        <family val="1"/>
        <charset val="204"/>
      </rPr>
      <t xml:space="preserve">Отдельное мероприятие 9: </t>
    </r>
    <r>
      <rPr>
        <sz val="11"/>
        <color theme="1"/>
        <rFont val="Times New Roman"/>
        <family val="1"/>
        <charset val="204"/>
      </rPr>
      <t>Субсидия муниципальному унитарному предприятию муниципального образования город Норильск «Коммунальные объединенные системы» на осуществление капитальных вложений в объект капитального строительства муниципальной собственности муниципального образования город Норильск «Очистные сооружения поселка Снежногорск муниципального образования город Норильск"</t>
    </r>
  </si>
  <si>
    <r>
      <rPr>
        <b/>
        <u/>
        <sz val="11"/>
        <color theme="1"/>
        <rFont val="Times New Roman"/>
        <family val="1"/>
        <charset val="204"/>
      </rPr>
      <t xml:space="preserve">Отдельное мероприятие 10: </t>
    </r>
    <r>
      <rPr>
        <sz val="11"/>
        <color theme="1"/>
        <rFont val="Times New Roman"/>
        <family val="1"/>
        <charset val="204"/>
      </rPr>
      <t>Разработка и последующая актуализация программы комплексного развития систем коммунальной инфраструктуры муниципального образования город Норильск</t>
    </r>
  </si>
  <si>
    <t xml:space="preserve">ГОТОВО </t>
  </si>
  <si>
    <t>жилье, ФСГС, КСЭР</t>
  </si>
  <si>
    <t>*Примечание: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</si>
  <si>
    <r>
      <rPr>
        <b/>
        <vertAlign val="superscript"/>
        <sz val="14"/>
        <rFont val="Times New Roman"/>
        <family val="1"/>
        <charset val="204"/>
      </rPr>
      <t>1</t>
    </r>
    <r>
      <rPr>
        <b/>
        <sz val="14"/>
        <rFont val="Times New Roman"/>
        <family val="1"/>
        <charset val="204"/>
      </rPr>
      <t>Примечание:</t>
    </r>
    <r>
      <rPr>
        <sz val="14"/>
        <rFont val="Times New Roman"/>
        <family val="1"/>
        <charset val="204"/>
      </rPr>
      <t xml:space="preserve"> консолидированные средства федерального, краевого бюджетов и внебюджетных источников на финансирование мероприятия в части предоставления социальных выплат гражданам в бюджет муниципального образования город Норильск не поступают</t>
    </r>
  </si>
  <si>
    <t>Сведения об использовании финансовых ресурсов в рамках  реализации муниципальных программ за 2024 год</t>
  </si>
  <si>
    <t>Расходы по муниципальным программам за 2024 год, тыс.руб.</t>
  </si>
  <si>
    <t>Исполнено за 2024 год</t>
  </si>
  <si>
    <t>Исполнение по муниципальным программам за 2024 год по источникам финансирования в разрезе программ и подпрограмм</t>
  </si>
  <si>
    <t>21.1.00.00300
21.1.00.00310</t>
  </si>
  <si>
    <r>
      <t xml:space="preserve">Основное мероприятие 1.5 </t>
    </r>
    <r>
      <rPr>
        <sz val="14"/>
        <rFont val="Times New Roman"/>
        <family val="1"/>
        <charset val="204"/>
      </rPr>
      <t>"Строительство (реконструкция) и капитальный ремонт домов («сталинской» постройки) в Центральном районе города Норильска"</t>
    </r>
  </si>
  <si>
    <r>
      <t xml:space="preserve">Основное мероприятие 1.7 </t>
    </r>
    <r>
      <rPr>
        <sz val="14"/>
        <rFont val="Times New Roman"/>
        <family val="1"/>
        <charset val="204"/>
      </rPr>
      <t>"Организационные мероприятия, непредвиденные расходы при выполнении работ по строительству (реконструкции) и ремонту объектов"</t>
    </r>
  </si>
  <si>
    <t>ГОТОВО</t>
  </si>
  <si>
    <t>ФБ</t>
  </si>
  <si>
    <t>КБ</t>
  </si>
  <si>
    <t>приобретение основных средств</t>
  </si>
  <si>
    <t>Управление по реновации Администрации города Норильска (МКУ "УКРиС")
МУ "Талнахское территориальное управление Администрации города Норильска",
МУ "Кайерканское территориальное управление Администрации города Норильска",
МУ "Снежногорское территориальное управление Администрации города Норильска"</t>
  </si>
  <si>
    <t>745,3/0</t>
  </si>
  <si>
    <t>117 / 11</t>
  </si>
  <si>
    <t>Управление по реновации Администрации города Норильска/
Управление по реновации Администрации города Норильска 
(МКУ "УКРиС")</t>
  </si>
  <si>
    <t xml:space="preserve"> Управление по реновации Администрации города Норильска/
 Управление по реновации Администрации города Норильска 
(МКУ "УКРиС")</t>
  </si>
  <si>
    <t>Организация заказных пассажирских перевозок автомобильным транспортом в особых метеорологических условиях</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</si>
  <si>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</si>
  <si>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</si>
  <si>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уточ. пл</t>
  </si>
  <si>
    <t>МБ всего</t>
  </si>
  <si>
    <t>МБ ПП1</t>
  </si>
  <si>
    <t>особь</t>
  </si>
  <si>
    <t>готово</t>
  </si>
  <si>
    <t>Готово_Оля (20.02.25)</t>
  </si>
  <si>
    <t>готово_Оля (21.02.25)</t>
  </si>
  <si>
    <t>Здание МКУ "Управление капитальных ремонтов и строительства", г. Норильск, Центральный район, ул. Кирова, д. 21</t>
  </si>
  <si>
    <t>Управление городского хозяйства Администрации города Норильска 
(МКУ "УЖКХ")</t>
  </si>
  <si>
    <t>ГОТОВО_Лена</t>
  </si>
  <si>
    <t>05.1.00.00130</t>
  </si>
  <si>
    <t>Управление ГОиЧС /
МКУ "Служба спасения"</t>
  </si>
  <si>
    <t>готово Ира 27.02.2025</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</si>
  <si>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 и самозанятых граждан"</t>
    </r>
  </si>
  <si>
    <t xml:space="preserve">ГОТОВО дор.ф. </t>
  </si>
  <si>
    <t>120</t>
  </si>
  <si>
    <t>0820000100</t>
  </si>
  <si>
    <t>0850000100</t>
  </si>
  <si>
    <t>готово Ира 03.03.2025</t>
  </si>
  <si>
    <t xml:space="preserve">Замена междуэтажных, цокольных, чердачных деревянных перекрытий </t>
  </si>
  <si>
    <t xml:space="preserve">Работы по установке пластинчатых теплообменников </t>
  </si>
  <si>
    <t>04 2 00 10500</t>
  </si>
  <si>
    <t>04 2 00 11100</t>
  </si>
  <si>
    <t>04 2 00 11200</t>
  </si>
  <si>
    <t>перекрытия, шт.</t>
  </si>
  <si>
    <t>АО "НТЭК"</t>
  </si>
  <si>
    <t>4.1.3.</t>
  </si>
  <si>
    <t>4.1.4.</t>
  </si>
  <si>
    <t>4.2.1.</t>
  </si>
  <si>
    <t>4.2.1.1.</t>
  </si>
  <si>
    <t>4.2.4.1.</t>
  </si>
  <si>
    <t>4.2.4.2.</t>
  </si>
  <si>
    <t>4.2.4.3.</t>
  </si>
  <si>
    <t>4.2.4.4.</t>
  </si>
  <si>
    <t>4.2.4.5.</t>
  </si>
  <si>
    <t>Создание условий для обеспечения энергосбережения и повышения энергетической эффективности систем коммунальной инфраструктуры</t>
  </si>
  <si>
    <t>Мероприятия, планируемые по сокращению потребления ЭЭ на хоз.нужды АО "НТЭК"</t>
  </si>
  <si>
    <t>Мероприятия, планируемые по сокращению потерь теплоэнергии</t>
  </si>
  <si>
    <t>Мероприятия, планируемые по сокращению потерь воды при передаче</t>
  </si>
  <si>
    <t>Мероприятия, планируемые по сокращению потерь электроэнергии</t>
  </si>
  <si>
    <t>Мероприятия, планируемые по снижению расхода топлива</t>
  </si>
  <si>
    <t>т.у.т.</t>
  </si>
  <si>
    <t>тыс.кВтч</t>
  </si>
  <si>
    <t>Гкал</t>
  </si>
  <si>
    <t xml:space="preserve">04 5 00 20100 </t>
  </si>
  <si>
    <t>готово_Полина04.03.25</t>
  </si>
  <si>
    <t xml:space="preserve">готово </t>
  </si>
  <si>
    <t xml:space="preserve"> </t>
  </si>
  <si>
    <t>готово Ира 05.03.2025</t>
  </si>
  <si>
    <t>готово Оля_06.03.25</t>
  </si>
  <si>
    <r>
      <t xml:space="preserve">ГОТОВО, </t>
    </r>
    <r>
      <rPr>
        <b/>
        <sz val="10"/>
        <color theme="1"/>
        <rFont val="Times New Roman"/>
        <family val="1"/>
        <charset val="204"/>
      </rPr>
      <t>ФБ</t>
    </r>
  </si>
  <si>
    <t>исполнение</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</si>
  <si>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 Кайерканское территориальное управление Администрации города Норильска</t>
  </si>
  <si>
    <t>71</t>
  </si>
  <si>
    <t>02.1.01.01110 02.1.01.75880 02.1.01.74080 02.1.01.75540 02.1.01.S5820</t>
  </si>
  <si>
    <t>02.1.02.01210 02.1.02.01220 02.1.02.01320 02.1.02.75640 02.1.02.74090 02.1.02.S5630</t>
  </si>
  <si>
    <t>Администрация города Норильска; Администрация города Норильска/Управление по правопорядку</t>
  </si>
  <si>
    <t>Администрация города Норильска/Управление по взаимодействию с общественными организациями и молодежной политике</t>
  </si>
  <si>
    <t>21.4.5.</t>
  </si>
  <si>
    <t>УЖФ</t>
  </si>
  <si>
    <t>Территория МБОУ "СШ № 41", г. Норильск, Центральный район, ул. Озерная, д. 25</t>
  </si>
  <si>
    <t>Управление дорожно-транспортной инфраструктуры Администрации города Норильска (МКУ "Управление экологии и комплексного содержания территорий"), Талнахское территориальное управление Администрации города Норильска</t>
  </si>
  <si>
    <t xml:space="preserve">Управление дорожно-транспортной инфраструктуры Администрации города Норильска (МКУ "Управление экологии и комплексного содержания территорий") </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</si>
  <si>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календарный план физкультурных мероприятий и спортивных мероприятий муниципального образования город Норильск</t>
    </r>
  </si>
  <si>
    <t>02.2.04.00140 02.2.00.75660 02.2.00.08530 02.2.00.S5830 02.2.00.L3040 02.2.00.L3041</t>
  </si>
  <si>
    <t>УОиДО, МКУ УСП, УС,  УОиДО, МБ(А)ОУ, МБ(А)ОУ ДО, МКУ "УСП"</t>
  </si>
  <si>
    <t>02.3.01.03130
02.3.02.76490</t>
  </si>
  <si>
    <t>Финансовое управление</t>
  </si>
  <si>
    <t>Администрация города Норильска/Контрольно-ревизионный отдел</t>
  </si>
  <si>
    <t>18 1 00 00110</t>
  </si>
  <si>
    <t>18 2 00 00100</t>
  </si>
  <si>
    <t>18 3 00 00110</t>
  </si>
  <si>
    <t>18 9 00 00100
18 9 00 00200</t>
  </si>
  <si>
    <t>Финансовое управление/Фонд социальной защиты населения и развития территории</t>
  </si>
  <si>
    <t>Приложение 2</t>
  </si>
  <si>
    <t>План на 2024 ВСЕГО (МП+Непрограммные) из Решения по бюджета, ст. 1 п.2 (для расчета % в программном формате в Общую информацию к отчету)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</si>
</sst>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
    <numFmt numFmtId="167" formatCode="#,##0_ ;\-#,##0\ "/>
    <numFmt numFmtId="168" formatCode="0.0%"/>
    <numFmt numFmtId="169" formatCode="_-* #,##0.0_р_._-;\-* #,##0.0_р_._-;_-* &quot;-&quot;??_р_._-;_-@_-"/>
    <numFmt numFmtId="170" formatCode="_-* #,##0.0_р_._-;\-* #,##0.0_р_._-;_-* &quot;-&quot;?_р_._-;_-@_-"/>
  </numFmts>
  <fonts count="8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6"/>
      <color theme="1"/>
      <name val="Times New Roman"/>
      <family val="1"/>
      <charset val="204"/>
    </font>
    <font>
      <b/>
      <sz val="13"/>
      <color theme="1"/>
      <name val="Times New Roman"/>
      <family val="1"/>
      <charset val="204"/>
    </font>
    <font>
      <b/>
      <sz val="11"/>
      <color theme="1"/>
      <name val="Calibri"/>
      <family val="2"/>
      <scheme val="minor"/>
    </font>
    <font>
      <sz val="13"/>
      <name val="Times New Roman"/>
      <family val="1"/>
      <charset val="204"/>
    </font>
    <font>
      <i/>
      <sz val="13"/>
      <name val="Times New Roman"/>
      <family val="1"/>
      <charset val="204"/>
    </font>
    <font>
      <sz val="10"/>
      <name val="Arial"/>
      <family val="2"/>
      <charset val="204"/>
    </font>
    <font>
      <b/>
      <sz val="14"/>
      <name val="Times New Roman"/>
      <family val="1"/>
      <charset val="204"/>
    </font>
    <font>
      <sz val="14"/>
      <name val="Times New Roman"/>
      <family val="1"/>
      <charset val="204"/>
    </font>
    <font>
      <i/>
      <sz val="14"/>
      <name val="Times New Roman"/>
      <family val="1"/>
      <charset val="204"/>
    </font>
    <font>
      <b/>
      <i/>
      <sz val="14"/>
      <color theme="1"/>
      <name val="Times New Roman"/>
      <family val="1"/>
      <charset val="204"/>
    </font>
    <font>
      <b/>
      <sz val="16"/>
      <name val="Times New Roman"/>
      <family val="1"/>
      <charset val="204"/>
    </font>
    <font>
      <b/>
      <i/>
      <sz val="14"/>
      <name val="Times New Roman"/>
      <family val="1"/>
      <charset val="204"/>
    </font>
    <font>
      <sz val="16"/>
      <name val="Times New Roman"/>
      <family val="1"/>
      <charset val="204"/>
    </font>
    <font>
      <sz val="11"/>
      <color theme="1"/>
      <name val="Calibri"/>
      <family val="2"/>
      <scheme val="minor"/>
    </font>
    <font>
      <i/>
      <sz val="14"/>
      <color indexed="8"/>
      <name val="Times New Roman"/>
      <family val="1"/>
      <charset val="204"/>
    </font>
    <font>
      <i/>
      <sz val="14"/>
      <name val="Helv"/>
      <charset val="204"/>
    </font>
    <font>
      <i/>
      <sz val="14"/>
      <color rgb="FFFF0000"/>
      <name val="Times New Roman"/>
      <family val="1"/>
      <charset val="204"/>
    </font>
    <font>
      <i/>
      <sz val="14"/>
      <color theme="1"/>
      <name val="Times New Roman"/>
      <family val="1"/>
      <charset val="204"/>
    </font>
    <font>
      <sz val="14"/>
      <color theme="1"/>
      <name val="Times New Roman"/>
      <family val="1"/>
      <charset val="204"/>
    </font>
    <font>
      <b/>
      <sz val="14"/>
      <color theme="1"/>
      <name val="Times New Roman"/>
      <family val="1"/>
      <charset val="204"/>
    </font>
    <font>
      <b/>
      <sz val="14"/>
      <color indexed="8"/>
      <name val="Times New Roman"/>
      <family val="1"/>
      <charset val="204"/>
    </font>
    <font>
      <sz val="15"/>
      <name val="Times New Roman"/>
      <family val="1"/>
      <charset val="204"/>
    </font>
    <font>
      <sz val="14"/>
      <color indexed="8"/>
      <name val="Times New Roman"/>
      <family val="1"/>
      <charset val="204"/>
    </font>
    <font>
      <sz val="14"/>
      <name val="Arial Cyr"/>
      <charset val="204"/>
    </font>
    <font>
      <sz val="10"/>
      <name val="Arial Cyr"/>
      <charset val="204"/>
    </font>
    <font>
      <vertAlign val="superscript"/>
      <sz val="14"/>
      <name val="Times New Roman"/>
      <family val="1"/>
      <charset val="204"/>
    </font>
    <font>
      <b/>
      <vertAlign val="superscript"/>
      <sz val="14"/>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u/>
      <sz val="11"/>
      <color theme="1"/>
      <name val="Times New Roman"/>
      <family val="1"/>
      <charset val="204"/>
    </font>
    <font>
      <sz val="10"/>
      <name val="Arial"/>
      <family val="2"/>
    </font>
    <font>
      <sz val="12"/>
      <name val="Times New Roman"/>
      <family val="1"/>
      <charset val="204"/>
    </font>
    <font>
      <i/>
      <sz val="14"/>
      <color theme="1"/>
      <name val="Times New Roman"/>
      <family val="1"/>
      <charset val="204"/>
    </font>
    <font>
      <sz val="14"/>
      <color theme="1"/>
      <name val="Calibri"/>
      <family val="2"/>
      <scheme val="minor"/>
    </font>
    <font>
      <i/>
      <sz val="11"/>
      <color theme="1"/>
      <name val="Calibri"/>
      <family val="2"/>
      <scheme val="minor"/>
    </font>
    <font>
      <sz val="9"/>
      <name val="Arial Cyr"/>
      <charset val="204"/>
    </font>
    <font>
      <b/>
      <sz val="12"/>
      <name val="Times New Roman"/>
      <family val="1"/>
      <charset val="204"/>
    </font>
    <font>
      <b/>
      <sz val="12"/>
      <color theme="1"/>
      <name val="Times New Roman"/>
      <family val="1"/>
      <charset val="204"/>
    </font>
    <font>
      <i/>
      <sz val="12"/>
      <name val="Times New Roman"/>
      <family val="1"/>
      <charset val="204"/>
    </font>
    <font>
      <i/>
      <sz val="12"/>
      <color theme="1"/>
      <name val="Times New Roman"/>
      <family val="1"/>
      <charset val="204"/>
    </font>
    <font>
      <i/>
      <sz val="9"/>
      <name val="Arial Cyr"/>
      <charset val="204"/>
    </font>
    <font>
      <b/>
      <sz val="12"/>
      <color rgb="FF000000"/>
      <name val="Times New Roman"/>
      <family val="1"/>
      <charset val="204"/>
    </font>
    <font>
      <i/>
      <sz val="12"/>
      <color rgb="FF000000"/>
      <name val="Times New Roman"/>
      <family val="1"/>
      <charset val="204"/>
    </font>
    <font>
      <i/>
      <sz val="14"/>
      <color theme="1"/>
      <name val="Times New Roman"/>
      <family val="1"/>
      <charset val="204"/>
    </font>
    <font>
      <b/>
      <sz val="12"/>
      <color theme="1"/>
      <name val="Calibri"/>
      <family val="2"/>
      <charset val="204"/>
      <scheme val="minor"/>
    </font>
    <font>
      <i/>
      <sz val="13"/>
      <color theme="1"/>
      <name val="Times New Roman"/>
      <family val="1"/>
      <charset val="204"/>
    </font>
    <font>
      <b/>
      <i/>
      <sz val="11"/>
      <name val="Times New Roman"/>
      <family val="1"/>
      <charset val="204"/>
    </font>
    <font>
      <sz val="10"/>
      <name val="Times New Roman"/>
      <family val="1"/>
      <charset val="204"/>
    </font>
    <font>
      <sz val="11"/>
      <color indexed="8"/>
      <name val="Calibri"/>
      <family val="2"/>
      <charset val="204"/>
    </font>
    <font>
      <sz val="14"/>
      <color rgb="FFFF0000"/>
      <name val="Times New Roman"/>
      <family val="1"/>
      <charset val="204"/>
    </font>
    <font>
      <b/>
      <sz val="14"/>
      <color theme="1"/>
      <name val="Calibri"/>
      <family val="2"/>
      <scheme val="minor"/>
    </font>
    <font>
      <sz val="18"/>
      <color theme="1"/>
      <name val="Calibri"/>
      <family val="2"/>
      <scheme val="minor"/>
    </font>
    <font>
      <b/>
      <sz val="14"/>
      <color theme="1"/>
      <name val="Calibri"/>
      <family val="2"/>
      <charset val="204"/>
      <scheme val="minor"/>
    </font>
    <font>
      <b/>
      <sz val="10"/>
      <color rgb="FF000000"/>
      <name val="Times New Roman"/>
      <family val="1"/>
      <charset val="204"/>
    </font>
    <font>
      <b/>
      <sz val="10"/>
      <name val="Arial Cyr"/>
      <charset val="204"/>
    </font>
    <font>
      <i/>
      <sz val="14"/>
      <color theme="1"/>
      <name val="Calibri"/>
      <family val="2"/>
      <scheme val="minor"/>
    </font>
    <font>
      <sz val="14"/>
      <color theme="1"/>
      <name val="Calibri"/>
      <family val="2"/>
      <charset val="204"/>
      <scheme val="minor"/>
    </font>
    <font>
      <sz val="14"/>
      <name val="Times New Roman"/>
      <family val="1"/>
      <charset val="204"/>
    </font>
    <font>
      <b/>
      <sz val="14"/>
      <name val="Times New Roman"/>
      <family val="1"/>
      <charset val="204"/>
    </font>
    <font>
      <b/>
      <sz val="10"/>
      <name val="Times New Roman"/>
      <family val="1"/>
      <charset val="204"/>
    </font>
    <font>
      <i/>
      <sz val="14"/>
      <color theme="1"/>
      <name val="Times New Roman"/>
      <family val="1"/>
      <charset val="204"/>
    </font>
    <font>
      <b/>
      <i/>
      <sz val="14"/>
      <color theme="1"/>
      <name val="Calibri"/>
      <family val="2"/>
      <scheme val="minor"/>
    </font>
    <font>
      <b/>
      <sz val="9"/>
      <name val="Arial Cyr"/>
      <charset val="204"/>
    </font>
    <font>
      <b/>
      <sz val="9"/>
      <name val="Times New Roman"/>
      <family val="1"/>
      <charset val="204"/>
    </font>
    <font>
      <b/>
      <sz val="11"/>
      <name val="Times New Roman"/>
      <family val="1"/>
      <charset val="204"/>
    </font>
    <font>
      <i/>
      <sz val="15"/>
      <color indexed="8"/>
      <name val="Times New Roman"/>
      <family val="1"/>
      <charset val="204"/>
    </font>
    <font>
      <sz val="15"/>
      <color rgb="FF000000"/>
      <name val="Times New Roman"/>
      <family val="1"/>
      <charset val="204"/>
    </font>
    <font>
      <i/>
      <sz val="15"/>
      <name val="Times New Roman"/>
      <family val="1"/>
      <charset val="204"/>
    </font>
    <font>
      <b/>
      <sz val="16"/>
      <color theme="1"/>
      <name val="Calibri"/>
      <family val="2"/>
      <charset val="204"/>
      <scheme val="minor"/>
    </font>
    <font>
      <sz val="16"/>
      <color theme="1"/>
      <name val="Calibri"/>
      <family val="2"/>
      <scheme val="minor"/>
    </font>
    <font>
      <b/>
      <sz val="10"/>
      <color theme="1"/>
      <name val="Times New Roman"/>
      <family val="1"/>
      <charset val="204"/>
    </font>
    <font>
      <b/>
      <sz val="20"/>
      <color theme="1"/>
      <name val="Calibri"/>
      <family val="2"/>
      <charset val="204"/>
      <scheme val="minor"/>
    </font>
    <font>
      <b/>
      <sz val="18"/>
      <color theme="1"/>
      <name val="Calibri"/>
      <family val="2"/>
      <scheme val="minor"/>
    </font>
    <font>
      <b/>
      <sz val="16"/>
      <color theme="1"/>
      <name val="Calibri"/>
      <family val="2"/>
      <scheme val="minor"/>
    </font>
    <font>
      <sz val="13"/>
      <color theme="1"/>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17">
    <xf numFmtId="0" fontId="0" fillId="0" borderId="0"/>
    <xf numFmtId="0" fontId="4" fillId="0" borderId="0"/>
    <xf numFmtId="0" fontId="10" fillId="0" borderId="0"/>
    <xf numFmtId="0" fontId="10" fillId="0" borderId="0"/>
    <xf numFmtId="0" fontId="4" fillId="0" borderId="0"/>
    <xf numFmtId="164" fontId="18" fillId="0" borderId="0" applyFont="0" applyFill="0" applyBorder="0" applyAlignment="0" applyProtection="0"/>
    <xf numFmtId="0" fontId="3" fillId="0" borderId="0"/>
    <xf numFmtId="0" fontId="29" fillId="0" borderId="0"/>
    <xf numFmtId="0" fontId="10" fillId="0" borderId="0"/>
    <xf numFmtId="0" fontId="36" fillId="0" borderId="0"/>
    <xf numFmtId="0" fontId="2" fillId="0" borderId="0"/>
    <xf numFmtId="9" fontId="2" fillId="0" borderId="0" applyFont="0" applyFill="0" applyBorder="0" applyAlignment="0" applyProtection="0"/>
    <xf numFmtId="9" fontId="29" fillId="0" borderId="0" applyFont="0" applyFill="0" applyBorder="0" applyAlignment="0" applyProtection="0"/>
    <xf numFmtId="0" fontId="1" fillId="0" borderId="0"/>
    <xf numFmtId="43" fontId="54" fillId="0" borderId="0" applyFont="0" applyFill="0" applyBorder="0" applyAlignment="0" applyProtection="0"/>
    <xf numFmtId="0" fontId="29" fillId="0" borderId="0"/>
    <xf numFmtId="0" fontId="29" fillId="0" borderId="0"/>
  </cellStyleXfs>
  <cellXfs count="841">
    <xf numFmtId="0" fontId="0" fillId="0" borderId="0" xfId="0"/>
    <xf numFmtId="165" fontId="11" fillId="0" borderId="0" xfId="2" applyNumberFormat="1" applyFont="1" applyAlignment="1">
      <alignment horizontal="center" vertical="center" wrapText="1"/>
    </xf>
    <xf numFmtId="165" fontId="16" fillId="0" borderId="0" xfId="2" applyNumberFormat="1" applyFont="1" applyAlignment="1">
      <alignment horizontal="center" vertical="center" wrapText="1"/>
    </xf>
    <xf numFmtId="165" fontId="11" fillId="3" borderId="1" xfId="0" applyNumberFormat="1" applyFont="1" applyFill="1" applyBorder="1" applyAlignment="1">
      <alignment horizontal="left" vertical="center" wrapText="1"/>
    </xf>
    <xf numFmtId="165" fontId="11" fillId="3" borderId="1" xfId="2" applyNumberFormat="1" applyFont="1" applyFill="1" applyBorder="1" applyAlignment="1">
      <alignment horizontal="center" vertical="center" wrapText="1"/>
    </xf>
    <xf numFmtId="3" fontId="11" fillId="3" borderId="1" xfId="2" applyNumberFormat="1" applyFont="1" applyFill="1" applyBorder="1" applyAlignment="1">
      <alignment horizontal="center" vertical="center"/>
    </xf>
    <xf numFmtId="165" fontId="16" fillId="3" borderId="1" xfId="2" applyNumberFormat="1" applyFont="1" applyFill="1" applyBorder="1" applyAlignment="1">
      <alignment horizontal="center" vertical="center" wrapText="1"/>
    </xf>
    <xf numFmtId="165" fontId="12" fillId="3" borderId="0" xfId="2" applyNumberFormat="1" applyFont="1" applyFill="1" applyAlignment="1">
      <alignment vertical="center" wrapText="1"/>
    </xf>
    <xf numFmtId="1" fontId="11" fillId="4" borderId="7" xfId="2" applyNumberFormat="1" applyFont="1" applyFill="1" applyBorder="1" applyAlignment="1">
      <alignment horizontal="center" vertical="center" wrapText="1"/>
    </xf>
    <xf numFmtId="165" fontId="11" fillId="4" borderId="1" xfId="0" applyNumberFormat="1" applyFont="1" applyFill="1" applyBorder="1" applyAlignment="1">
      <alignment horizontal="left" vertical="center" wrapText="1"/>
    </xf>
    <xf numFmtId="165" fontId="11" fillId="4" borderId="1" xfId="2" applyNumberFormat="1" applyFont="1" applyFill="1" applyBorder="1" applyAlignment="1">
      <alignment horizontal="center" vertical="center" wrapText="1"/>
    </xf>
    <xf numFmtId="49" fontId="11" fillId="4" borderId="1" xfId="2" applyNumberFormat="1" applyFont="1" applyFill="1" applyBorder="1" applyAlignment="1">
      <alignment horizontal="center" vertical="center" wrapText="1"/>
    </xf>
    <xf numFmtId="3" fontId="11" fillId="4" borderId="1"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wrapText="1"/>
    </xf>
    <xf numFmtId="1" fontId="11" fillId="5" borderId="7" xfId="0" applyNumberFormat="1" applyFont="1" applyFill="1" applyBorder="1" applyAlignment="1">
      <alignment horizontal="center" vertical="center" wrapText="1"/>
    </xf>
    <xf numFmtId="165" fontId="11" fillId="5" borderId="1" xfId="0" applyNumberFormat="1" applyFont="1" applyFill="1" applyBorder="1" applyAlignment="1">
      <alignment horizontal="left" vertical="center" wrapText="1"/>
    </xf>
    <xf numFmtId="165" fontId="11" fillId="5" borderId="1" xfId="2" applyNumberFormat="1" applyFont="1" applyFill="1" applyBorder="1" applyAlignment="1">
      <alignment horizontal="center" vertical="center" wrapText="1"/>
    </xf>
    <xf numFmtId="49" fontId="11" fillId="5" borderId="1" xfId="2" applyNumberFormat="1" applyFont="1" applyFill="1" applyBorder="1" applyAlignment="1">
      <alignment horizontal="center" vertical="center" wrapText="1"/>
    </xf>
    <xf numFmtId="3" fontId="11" fillId="5" borderId="1" xfId="2" applyNumberFormat="1" applyFont="1" applyFill="1" applyBorder="1" applyAlignment="1">
      <alignment horizontal="center" vertical="center" wrapText="1"/>
    </xf>
    <xf numFmtId="165" fontId="13" fillId="0" borderId="1" xfId="2" applyNumberFormat="1" applyFont="1" applyFill="1" applyBorder="1" applyAlignment="1">
      <alignment horizontal="center" vertical="center" wrapText="1"/>
    </xf>
    <xf numFmtId="165" fontId="11" fillId="5" borderId="4" xfId="2" applyNumberFormat="1" applyFont="1" applyFill="1" applyBorder="1" applyAlignment="1">
      <alignment horizontal="center" vertical="center" wrapText="1"/>
    </xf>
    <xf numFmtId="165" fontId="13" fillId="0" borderId="4" xfId="2" applyNumberFormat="1" applyFont="1" applyFill="1" applyBorder="1" applyAlignment="1">
      <alignment horizontal="center" vertical="center" wrapText="1"/>
    </xf>
    <xf numFmtId="165" fontId="11" fillId="5" borderId="7" xfId="2" applyNumberFormat="1" applyFont="1" applyFill="1" applyBorder="1" applyAlignment="1">
      <alignment horizontal="center" vertical="center" wrapText="1"/>
    </xf>
    <xf numFmtId="165" fontId="16" fillId="0" borderId="1" xfId="2" applyNumberFormat="1" applyFont="1" applyFill="1" applyBorder="1" applyAlignment="1">
      <alignment horizontal="center" vertical="center" wrapText="1"/>
    </xf>
    <xf numFmtId="165" fontId="11" fillId="4" borderId="4" xfId="2" applyNumberFormat="1" applyFont="1" applyFill="1" applyBorder="1" applyAlignment="1">
      <alignment horizontal="center" vertical="center" wrapText="1"/>
    </xf>
    <xf numFmtId="165" fontId="11" fillId="4" borderId="1" xfId="2" applyNumberFormat="1" applyFont="1" applyFill="1" applyBorder="1" applyAlignment="1">
      <alignment horizontal="center" vertical="center"/>
    </xf>
    <xf numFmtId="1" fontId="11" fillId="5" borderId="7" xfId="2" applyNumberFormat="1" applyFont="1" applyFill="1" applyBorder="1" applyAlignment="1">
      <alignment horizontal="center" vertical="center" wrapText="1"/>
    </xf>
    <xf numFmtId="165" fontId="12" fillId="5" borderId="1" xfId="0" applyNumberFormat="1" applyFont="1" applyFill="1" applyBorder="1" applyAlignment="1">
      <alignment horizontal="left" vertical="center" wrapText="1" indent="1"/>
    </xf>
    <xf numFmtId="165" fontId="12" fillId="5" borderId="1" xfId="2"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xf>
    <xf numFmtId="0" fontId="11" fillId="5" borderId="1" xfId="0" applyFont="1" applyFill="1" applyBorder="1" applyAlignment="1">
      <alignment horizontal="center" vertical="center"/>
    </xf>
    <xf numFmtId="165" fontId="16" fillId="2" borderId="1" xfId="0" applyNumberFormat="1" applyFont="1" applyFill="1" applyBorder="1" applyAlignment="1">
      <alignment vertical="center" wrapText="1"/>
    </xf>
    <xf numFmtId="165" fontId="16" fillId="2" borderId="1" xfId="0" applyNumberFormat="1" applyFont="1" applyFill="1" applyBorder="1" applyAlignment="1">
      <alignment horizontal="left" vertical="center" wrapText="1" indent="1"/>
    </xf>
    <xf numFmtId="3" fontId="13" fillId="2" borderId="1" xfId="0" applyNumberFormat="1" applyFont="1" applyFill="1" applyBorder="1" applyAlignment="1">
      <alignment horizontal="center" vertical="center"/>
    </xf>
    <xf numFmtId="165" fontId="13" fillId="0" borderId="1" xfId="0" applyNumberFormat="1" applyFont="1" applyBorder="1" applyAlignment="1">
      <alignment horizontal="center" vertical="center"/>
    </xf>
    <xf numFmtId="3" fontId="11" fillId="5" borderId="1" xfId="2" applyNumberFormat="1" applyFont="1" applyFill="1" applyBorder="1" applyAlignment="1">
      <alignment horizontal="center" vertical="center"/>
    </xf>
    <xf numFmtId="165" fontId="11" fillId="3" borderId="1" xfId="2" applyNumberFormat="1" applyFont="1" applyFill="1" applyBorder="1" applyAlignment="1">
      <alignment horizontal="center" vertical="center"/>
    </xf>
    <xf numFmtId="165" fontId="13" fillId="2" borderId="1" xfId="2" applyNumberFormat="1" applyFont="1" applyFill="1" applyBorder="1" applyAlignment="1">
      <alignment horizontal="center" vertical="center" wrapText="1"/>
    </xf>
    <xf numFmtId="3" fontId="13" fillId="2" borderId="1"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wrapText="1"/>
    </xf>
    <xf numFmtId="165" fontId="13" fillId="5" borderId="1" xfId="0" applyNumberFormat="1" applyFont="1" applyFill="1" applyBorder="1" applyAlignment="1">
      <alignment horizontal="left" vertical="center" wrapText="1"/>
    </xf>
    <xf numFmtId="165" fontId="13" fillId="5" borderId="1" xfId="2" applyNumberFormat="1" applyFont="1" applyFill="1" applyBorder="1" applyAlignment="1">
      <alignment horizontal="center" vertical="center" wrapText="1"/>
    </xf>
    <xf numFmtId="3" fontId="13" fillId="5" borderId="1" xfId="2" applyNumberFormat="1" applyFont="1" applyFill="1" applyBorder="1" applyAlignment="1">
      <alignment horizontal="center" vertical="center"/>
    </xf>
    <xf numFmtId="3" fontId="12" fillId="4" borderId="1" xfId="2" applyNumberFormat="1" applyFont="1" applyFill="1" applyBorder="1" applyAlignment="1">
      <alignment horizontal="center" vertical="center"/>
    </xf>
    <xf numFmtId="165" fontId="12" fillId="5" borderId="1" xfId="0" applyNumberFormat="1" applyFont="1" applyFill="1" applyBorder="1" applyAlignment="1">
      <alignment horizontal="left" vertical="center" wrapText="1"/>
    </xf>
    <xf numFmtId="0" fontId="11" fillId="5" borderId="7" xfId="0"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1" fillId="5" borderId="7" xfId="2" applyNumberFormat="1" applyFont="1" applyFill="1" applyBorder="1" applyAlignment="1">
      <alignment horizontal="center" vertical="center" wrapText="1"/>
    </xf>
    <xf numFmtId="165" fontId="16" fillId="2" borderId="1" xfId="2" applyNumberFormat="1" applyFont="1" applyFill="1" applyBorder="1" applyAlignment="1">
      <alignment horizontal="center" vertical="center" wrapText="1"/>
    </xf>
    <xf numFmtId="165" fontId="11" fillId="4" borderId="7" xfId="0" applyNumberFormat="1" applyFont="1" applyFill="1" applyBorder="1" applyAlignment="1">
      <alignment horizontal="center" vertical="center" wrapText="1"/>
    </xf>
    <xf numFmtId="165" fontId="11" fillId="4" borderId="1" xfId="0" applyNumberFormat="1" applyFont="1" applyFill="1" applyBorder="1" applyAlignment="1">
      <alignment horizontal="center" vertical="center" wrapText="1"/>
    </xf>
    <xf numFmtId="3" fontId="11" fillId="5" borderId="7" xfId="2" applyNumberFormat="1" applyFont="1" applyFill="1" applyBorder="1" applyAlignment="1">
      <alignment horizontal="center" vertical="center" wrapText="1"/>
    </xf>
    <xf numFmtId="3" fontId="12" fillId="5" borderId="7" xfId="2" applyNumberFormat="1" applyFont="1" applyFill="1" applyBorder="1" applyAlignment="1">
      <alignment horizontal="center" vertical="center" wrapText="1"/>
    </xf>
    <xf numFmtId="0" fontId="12" fillId="5" borderId="1" xfId="2" applyFont="1" applyFill="1" applyBorder="1" applyAlignment="1">
      <alignment horizontal="left" vertical="center" wrapText="1"/>
    </xf>
    <xf numFmtId="3" fontId="12" fillId="5" borderId="7" xfId="2" applyNumberFormat="1" applyFont="1" applyFill="1" applyBorder="1" applyAlignment="1" applyProtection="1">
      <alignment horizontal="center" vertical="center" wrapText="1"/>
    </xf>
    <xf numFmtId="0" fontId="12" fillId="5" borderId="1" xfId="2" applyNumberFormat="1" applyFont="1" applyFill="1" applyBorder="1" applyAlignment="1" applyProtection="1">
      <alignment horizontal="left" vertical="center" wrapText="1"/>
    </xf>
    <xf numFmtId="3" fontId="11" fillId="4" borderId="7" xfId="2" applyNumberFormat="1" applyFont="1" applyFill="1" applyBorder="1" applyAlignment="1">
      <alignment horizontal="center" vertical="center" wrapText="1"/>
    </xf>
    <xf numFmtId="165" fontId="24" fillId="4" borderId="1" xfId="0" applyNumberFormat="1" applyFont="1" applyFill="1" applyBorder="1" applyAlignment="1">
      <alignment horizontal="left" vertical="center" wrapText="1"/>
    </xf>
    <xf numFmtId="0" fontId="12" fillId="5" borderId="1" xfId="0" applyFont="1" applyFill="1" applyBorder="1" applyAlignment="1">
      <alignment vertical="center" wrapText="1"/>
    </xf>
    <xf numFmtId="165" fontId="12" fillId="5" borderId="7"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wrapText="1"/>
    </xf>
    <xf numFmtId="165" fontId="16" fillId="0" borderId="7" xfId="2"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 xfId="0" applyFont="1" applyFill="1" applyBorder="1" applyAlignment="1">
      <alignment horizontal="center" vertical="center" wrapText="1"/>
    </xf>
    <xf numFmtId="2" fontId="13" fillId="2" borderId="1" xfId="0" applyNumberFormat="1" applyFont="1" applyFill="1" applyBorder="1" applyAlignment="1">
      <alignment horizontal="left" vertical="center" wrapText="1"/>
    </xf>
    <xf numFmtId="0" fontId="25" fillId="5" borderId="7"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165" fontId="13" fillId="2" borderId="7" xfId="2" applyNumberFormat="1" applyFont="1" applyFill="1" applyBorder="1" applyAlignment="1">
      <alignment horizontal="center" vertical="center" wrapText="1"/>
    </xf>
    <xf numFmtId="3" fontId="16" fillId="0" borderId="1" xfId="2" applyNumberFormat="1" applyFont="1" applyFill="1" applyBorder="1" applyAlignment="1">
      <alignment horizontal="center" vertical="center"/>
    </xf>
    <xf numFmtId="3" fontId="13" fillId="4" borderId="1" xfId="2" applyNumberFormat="1" applyFont="1" applyFill="1" applyBorder="1" applyAlignment="1">
      <alignment horizontal="center" vertical="center"/>
    </xf>
    <xf numFmtId="3" fontId="11" fillId="3" borderId="1" xfId="2" applyNumberFormat="1" applyFont="1" applyFill="1" applyBorder="1" applyAlignment="1">
      <alignment horizontal="center" vertical="center" wrapText="1"/>
    </xf>
    <xf numFmtId="0" fontId="11" fillId="5" borderId="1" xfId="2" applyNumberFormat="1" applyFont="1" applyFill="1" applyBorder="1" applyAlignment="1">
      <alignment horizontal="center" vertical="center" wrapText="1"/>
    </xf>
    <xf numFmtId="0" fontId="25" fillId="5" borderId="1" xfId="2" applyNumberFormat="1" applyFont="1" applyFill="1" applyBorder="1" applyAlignment="1">
      <alignment horizontal="center" vertical="center" wrapText="1"/>
    </xf>
    <xf numFmtId="165" fontId="27" fillId="5" borderId="7" xfId="0" applyNumberFormat="1" applyFont="1" applyFill="1" applyBorder="1" applyAlignment="1">
      <alignment horizontal="center" vertical="center" wrapText="1"/>
    </xf>
    <xf numFmtId="165" fontId="11" fillId="6" borderId="1" xfId="0" applyNumberFormat="1" applyFont="1" applyFill="1" applyBorder="1" applyAlignment="1">
      <alignment horizontal="left" vertical="center" wrapText="1"/>
    </xf>
    <xf numFmtId="165" fontId="11" fillId="6" borderId="7" xfId="2" applyNumberFormat="1" applyFont="1" applyFill="1" applyBorder="1" applyAlignment="1">
      <alignment horizontal="center" vertical="center" wrapText="1"/>
    </xf>
    <xf numFmtId="3" fontId="12" fillId="3" borderId="1" xfId="2" applyNumberFormat="1" applyFont="1" applyFill="1" applyBorder="1" applyAlignment="1">
      <alignment horizontal="center" vertical="center"/>
    </xf>
    <xf numFmtId="0" fontId="0" fillId="2" borderId="0" xfId="0" applyFill="1"/>
    <xf numFmtId="165" fontId="11" fillId="7" borderId="7" xfId="2" applyNumberFormat="1" applyFont="1" applyFill="1" applyBorder="1" applyAlignment="1">
      <alignment horizontal="center" vertical="center" wrapText="1"/>
    </xf>
    <xf numFmtId="165" fontId="11" fillId="7" borderId="1" xfId="2" applyNumberFormat="1" applyFont="1" applyFill="1" applyBorder="1" applyAlignment="1">
      <alignment horizontal="center" vertical="center" wrapText="1"/>
    </xf>
    <xf numFmtId="3" fontId="11" fillId="7" borderId="1" xfId="2" applyNumberFormat="1" applyFont="1" applyFill="1" applyBorder="1" applyAlignment="1">
      <alignment horizontal="center" vertical="center"/>
    </xf>
    <xf numFmtId="165" fontId="11" fillId="7" borderId="4" xfId="2" applyNumberFormat="1" applyFont="1" applyFill="1" applyBorder="1" applyAlignment="1">
      <alignment horizontal="center" vertical="center" wrapText="1"/>
    </xf>
    <xf numFmtId="165" fontId="11" fillId="7" borderId="1" xfId="0" applyNumberFormat="1" applyFont="1" applyFill="1" applyBorder="1" applyAlignment="1">
      <alignment horizontal="left" vertical="center" wrapText="1"/>
    </xf>
    <xf numFmtId="0" fontId="24" fillId="7" borderId="1" xfId="0" applyFont="1" applyFill="1" applyBorder="1" applyAlignment="1">
      <alignment vertical="center" wrapText="1"/>
    </xf>
    <xf numFmtId="2" fontId="11" fillId="7" borderId="7" xfId="0" applyNumberFormat="1" applyFont="1" applyFill="1" applyBorder="1" applyAlignment="1">
      <alignment horizontal="center" vertical="center" wrapText="1"/>
    </xf>
    <xf numFmtId="0" fontId="12" fillId="7" borderId="1" xfId="0" applyFont="1" applyFill="1" applyBorder="1" applyAlignment="1" applyProtection="1">
      <alignment horizontal="center" vertical="center" wrapText="1"/>
      <protection locked="0"/>
    </xf>
    <xf numFmtId="165" fontId="16" fillId="0" borderId="4" xfId="2" applyNumberFormat="1" applyFont="1" applyFill="1" applyBorder="1" applyAlignment="1">
      <alignment horizontal="center" vertical="center" wrapText="1"/>
    </xf>
    <xf numFmtId="0" fontId="7" fillId="0" borderId="0" xfId="0" applyFont="1"/>
    <xf numFmtId="165" fontId="11" fillId="7" borderId="7" xfId="0" applyNumberFormat="1" applyFont="1" applyFill="1" applyBorder="1" applyAlignment="1">
      <alignment horizontal="center" vertical="center" wrapText="1"/>
    </xf>
    <xf numFmtId="3" fontId="12" fillId="7" borderId="1" xfId="0" applyNumberFormat="1" applyFont="1" applyFill="1" applyBorder="1" applyAlignment="1"/>
    <xf numFmtId="3" fontId="28" fillId="7" borderId="1" xfId="0" applyNumberFormat="1" applyFont="1" applyFill="1" applyBorder="1" applyAlignment="1" applyProtection="1"/>
    <xf numFmtId="0" fontId="23" fillId="7" borderId="7" xfId="0" applyFont="1" applyFill="1" applyBorder="1" applyAlignment="1">
      <alignment vertical="center" wrapText="1"/>
    </xf>
    <xf numFmtId="0" fontId="23"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11" fillId="5" borderId="7" xfId="2" applyFont="1" applyFill="1" applyBorder="1" applyAlignment="1">
      <alignment horizontal="center" vertical="center" wrapText="1"/>
    </xf>
    <xf numFmtId="0" fontId="11" fillId="5" borderId="1" xfId="2" applyFont="1" applyFill="1" applyBorder="1" applyAlignment="1">
      <alignment horizontal="left" vertical="center" wrapText="1"/>
    </xf>
    <xf numFmtId="0" fontId="11" fillId="5" borderId="1" xfId="2" applyFont="1" applyFill="1" applyBorder="1" applyAlignment="1">
      <alignment horizontal="center" vertical="center"/>
    </xf>
    <xf numFmtId="0" fontId="12" fillId="0" borderId="7" xfId="2" applyFont="1" applyFill="1" applyBorder="1" applyAlignment="1">
      <alignment horizontal="center" vertical="center" wrapText="1"/>
    </xf>
    <xf numFmtId="0" fontId="12" fillId="0" borderId="1" xfId="2" applyFont="1" applyFill="1" applyBorder="1" applyAlignment="1">
      <alignment horizontal="center" vertical="center"/>
    </xf>
    <xf numFmtId="0" fontId="12" fillId="5" borderId="1" xfId="2" applyFont="1" applyFill="1" applyBorder="1" applyAlignment="1">
      <alignment horizontal="center" vertical="center"/>
    </xf>
    <xf numFmtId="0" fontId="23" fillId="2" borderId="1" xfId="0" applyFont="1" applyFill="1" applyBorder="1" applyAlignment="1">
      <alignment vertical="top" wrapText="1"/>
    </xf>
    <xf numFmtId="49" fontId="11" fillId="5" borderId="7" xfId="2" applyNumberFormat="1" applyFont="1" applyFill="1" applyBorder="1" applyAlignment="1">
      <alignment horizontal="center" vertical="center"/>
    </xf>
    <xf numFmtId="4" fontId="12" fillId="5" borderId="1" xfId="2" applyNumberFormat="1" applyFont="1" applyFill="1" applyBorder="1" applyAlignment="1">
      <alignment horizontal="center" vertical="center"/>
    </xf>
    <xf numFmtId="49" fontId="11" fillId="5" borderId="10" xfId="2" applyNumberFormat="1" applyFont="1" applyFill="1" applyBorder="1" applyAlignment="1">
      <alignment horizontal="center" vertical="center"/>
    </xf>
    <xf numFmtId="0" fontId="11" fillId="5" borderId="2" xfId="2" applyFont="1" applyFill="1" applyBorder="1" applyAlignment="1">
      <alignment horizontal="left" vertical="center" wrapText="1"/>
    </xf>
    <xf numFmtId="0" fontId="12" fillId="5" borderId="2" xfId="2" applyFont="1" applyFill="1" applyBorder="1" applyAlignment="1">
      <alignment horizontal="center" vertical="center"/>
    </xf>
    <xf numFmtId="0" fontId="12" fillId="5" borderId="1" xfId="0" applyFont="1" applyFill="1" applyBorder="1" applyAlignment="1">
      <alignment horizontal="left" vertical="center" wrapText="1"/>
    </xf>
    <xf numFmtId="165" fontId="11" fillId="5" borderId="2" xfId="2" applyNumberFormat="1" applyFont="1" applyFill="1" applyBorder="1" applyAlignment="1">
      <alignment horizontal="center" vertical="center"/>
    </xf>
    <xf numFmtId="165" fontId="12" fillId="4" borderId="1" xfId="0" applyNumberFormat="1" applyFont="1" applyFill="1" applyBorder="1" applyAlignment="1">
      <alignment horizontal="center" vertical="center" wrapText="1"/>
    </xf>
    <xf numFmtId="165" fontId="11" fillId="3" borderId="12" xfId="0" applyNumberFormat="1" applyFont="1" applyFill="1" applyBorder="1" applyAlignment="1">
      <alignment horizontal="left" vertical="center" wrapText="1"/>
    </xf>
    <xf numFmtId="3" fontId="12" fillId="3" borderId="12" xfId="2" applyNumberFormat="1" applyFont="1" applyFill="1" applyBorder="1" applyAlignment="1">
      <alignment horizontal="center" vertical="center"/>
    </xf>
    <xf numFmtId="0" fontId="32" fillId="0" borderId="0" xfId="4" applyFont="1" applyAlignment="1">
      <alignment horizontal="center" vertical="center" wrapText="1"/>
    </xf>
    <xf numFmtId="0" fontId="32" fillId="0" borderId="0" xfId="4" applyFont="1" applyAlignment="1">
      <alignment vertical="center" wrapText="1"/>
    </xf>
    <xf numFmtId="0" fontId="5" fillId="0" borderId="0" xfId="4" applyFont="1" applyBorder="1" applyAlignment="1">
      <alignment horizontal="center" vertical="center" wrapText="1"/>
    </xf>
    <xf numFmtId="0" fontId="34" fillId="8" borderId="7" xfId="4" applyFont="1" applyFill="1" applyBorder="1" applyAlignment="1">
      <alignment horizontal="center" vertical="center" wrapText="1"/>
    </xf>
    <xf numFmtId="0" fontId="34" fillId="8" borderId="1" xfId="4" applyFont="1" applyFill="1" applyBorder="1" applyAlignment="1">
      <alignment vertical="center" wrapText="1"/>
    </xf>
    <xf numFmtId="165" fontId="34" fillId="8" borderId="1" xfId="4" applyNumberFormat="1" applyFont="1" applyFill="1" applyBorder="1" applyAlignment="1">
      <alignment horizontal="right" vertical="center" wrapText="1"/>
    </xf>
    <xf numFmtId="165" fontId="34" fillId="8" borderId="9" xfId="4" applyNumberFormat="1" applyFont="1" applyFill="1" applyBorder="1" applyAlignment="1">
      <alignment horizontal="right" vertical="center" wrapText="1"/>
    </xf>
    <xf numFmtId="0" fontId="34" fillId="9" borderId="0" xfId="4" applyFont="1" applyFill="1" applyAlignment="1">
      <alignment vertical="center" wrapText="1"/>
    </xf>
    <xf numFmtId="1" fontId="32" fillId="0" borderId="7" xfId="4" applyNumberFormat="1" applyFont="1" applyBorder="1" applyAlignment="1">
      <alignment horizontal="center" vertical="center" wrapText="1"/>
    </xf>
    <xf numFmtId="0" fontId="32" fillId="0" borderId="1" xfId="4" applyFont="1" applyFill="1" applyBorder="1" applyAlignment="1">
      <alignment vertical="center" wrapText="1"/>
    </xf>
    <xf numFmtId="165" fontId="32" fillId="0" borderId="1" xfId="4" applyNumberFormat="1" applyFont="1" applyBorder="1" applyAlignment="1">
      <alignment horizontal="right" vertical="center" wrapText="1"/>
    </xf>
    <xf numFmtId="165" fontId="34" fillId="0" borderId="1" xfId="4" applyNumberFormat="1" applyFont="1" applyBorder="1" applyAlignment="1">
      <alignment horizontal="right" vertical="center" wrapText="1"/>
    </xf>
    <xf numFmtId="165" fontId="34" fillId="0" borderId="9" xfId="4" applyNumberFormat="1" applyFont="1" applyBorder="1" applyAlignment="1">
      <alignment horizontal="right" vertical="center" wrapText="1"/>
    </xf>
    <xf numFmtId="0" fontId="32" fillId="0" borderId="7" xfId="4" applyNumberFormat="1" applyFont="1" applyBorder="1" applyAlignment="1">
      <alignment horizontal="center" vertical="center" wrapText="1"/>
    </xf>
    <xf numFmtId="165" fontId="32" fillId="2" borderId="1" xfId="4" applyNumberFormat="1" applyFont="1" applyFill="1" applyBorder="1" applyAlignment="1">
      <alignment horizontal="right" vertical="center" wrapText="1"/>
    </xf>
    <xf numFmtId="165" fontId="34" fillId="8" borderId="1" xfId="4" applyNumberFormat="1" applyFont="1" applyFill="1" applyBorder="1" applyAlignment="1">
      <alignment horizontal="right" vertical="center"/>
    </xf>
    <xf numFmtId="0" fontId="34" fillId="8" borderId="1" xfId="4" applyNumberFormat="1" applyFont="1" applyFill="1" applyBorder="1" applyAlignment="1" applyProtection="1">
      <alignment vertical="center" wrapText="1"/>
    </xf>
    <xf numFmtId="0" fontId="34" fillId="10" borderId="0" xfId="4" applyFont="1" applyFill="1" applyAlignment="1">
      <alignment vertical="center" wrapText="1"/>
    </xf>
    <xf numFmtId="0" fontId="6" fillId="11" borderId="14" xfId="4" applyFont="1" applyFill="1" applyBorder="1" applyAlignment="1">
      <alignment horizontal="center" vertical="center" wrapText="1"/>
    </xf>
    <xf numFmtId="0" fontId="6" fillId="11" borderId="12" xfId="4" applyFont="1" applyFill="1" applyBorder="1" applyAlignment="1">
      <alignment vertical="center" wrapText="1"/>
    </xf>
    <xf numFmtId="165" fontId="34" fillId="11" borderId="12" xfId="4" applyNumberFormat="1" applyFont="1" applyFill="1" applyBorder="1" applyAlignment="1">
      <alignment horizontal="center" vertical="center" wrapText="1"/>
    </xf>
    <xf numFmtId="0" fontId="34" fillId="12" borderId="0" xfId="4" applyFont="1" applyFill="1" applyAlignment="1">
      <alignment vertical="center" wrapText="1"/>
    </xf>
    <xf numFmtId="165" fontId="11" fillId="5" borderId="7" xfId="0" applyNumberFormat="1" applyFont="1" applyFill="1" applyBorder="1" applyAlignment="1">
      <alignment horizontal="center" vertical="center" wrapText="1"/>
    </xf>
    <xf numFmtId="165" fontId="25" fillId="5" borderId="7" xfId="0" applyNumberFormat="1" applyFont="1" applyFill="1" applyBorder="1" applyAlignment="1">
      <alignment horizontal="center" vertical="center" wrapText="1"/>
    </xf>
    <xf numFmtId="3" fontId="27" fillId="5" borderId="1"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2" fontId="13" fillId="2" borderId="1" xfId="0" applyNumberFormat="1" applyFont="1" applyFill="1" applyBorder="1" applyAlignment="1">
      <alignment vertical="center" wrapText="1"/>
    </xf>
    <xf numFmtId="165" fontId="13" fillId="2" borderId="1" xfId="0" applyNumberFormat="1" applyFont="1" applyFill="1" applyBorder="1" applyAlignment="1">
      <alignment horizontal="center" vertical="center"/>
    </xf>
    <xf numFmtId="3" fontId="13" fillId="2" borderId="1" xfId="2" applyNumberFormat="1" applyFont="1" applyFill="1" applyBorder="1" applyAlignment="1">
      <alignment horizontal="center" vertical="center" wrapText="1"/>
    </xf>
    <xf numFmtId="0" fontId="39" fillId="0" borderId="0" xfId="0" applyFont="1"/>
    <xf numFmtId="165" fontId="13" fillId="5" borderId="4" xfId="2" applyNumberFormat="1" applyFont="1" applyFill="1" applyBorder="1" applyAlignment="1">
      <alignment horizontal="center" vertical="center" wrapText="1"/>
    </xf>
    <xf numFmtId="0" fontId="40" fillId="0" borderId="0" xfId="0" applyFont="1"/>
    <xf numFmtId="0" fontId="41" fillId="0" borderId="0" xfId="7" applyFont="1" applyAlignment="1">
      <alignment vertical="center"/>
    </xf>
    <xf numFmtId="49" fontId="37" fillId="0" borderId="1" xfId="7" applyNumberFormat="1" applyFont="1" applyFill="1" applyBorder="1" applyAlignment="1">
      <alignment horizontal="center" vertical="center" wrapText="1"/>
    </xf>
    <xf numFmtId="0" fontId="33" fillId="0" borderId="1" xfId="10" applyFont="1" applyFill="1" applyBorder="1" applyAlignment="1">
      <alignment horizontal="center" vertical="center" wrapText="1"/>
    </xf>
    <xf numFmtId="0" fontId="33" fillId="0" borderId="1" xfId="10" applyFont="1" applyFill="1" applyBorder="1" applyAlignment="1">
      <alignment vertical="center" wrapText="1"/>
    </xf>
    <xf numFmtId="0" fontId="33" fillId="0" borderId="4" xfId="10" applyFont="1" applyFill="1" applyBorder="1" applyAlignment="1">
      <alignment horizontal="center" vertical="center" wrapText="1"/>
    </xf>
    <xf numFmtId="0" fontId="41" fillId="0" borderId="0" xfId="7" applyFont="1" applyAlignment="1">
      <alignment horizontal="center" vertical="center"/>
    </xf>
    <xf numFmtId="49" fontId="42" fillId="0" borderId="1" xfId="7" applyNumberFormat="1" applyFont="1" applyFill="1" applyBorder="1" applyAlignment="1">
      <alignment horizontal="center" vertical="center" wrapText="1"/>
    </xf>
    <xf numFmtId="0" fontId="43" fillId="0" borderId="1" xfId="10" applyFont="1" applyFill="1" applyBorder="1" applyAlignment="1">
      <alignment vertical="center" wrapText="1"/>
    </xf>
    <xf numFmtId="165" fontId="42" fillId="0" borderId="1" xfId="7" applyNumberFormat="1" applyFont="1" applyFill="1" applyBorder="1" applyAlignment="1">
      <alignment horizontal="center" vertical="center" wrapText="1"/>
    </xf>
    <xf numFmtId="168" fontId="42" fillId="0" borderId="1" xfId="11" applyNumberFormat="1" applyFont="1" applyFill="1" applyBorder="1" applyAlignment="1">
      <alignment horizontal="center" vertical="center" wrapText="1"/>
    </xf>
    <xf numFmtId="168" fontId="37" fillId="0" borderId="1" xfId="11" applyNumberFormat="1" applyFont="1" applyFill="1" applyBorder="1" applyAlignment="1">
      <alignment horizontal="center" vertical="center" wrapText="1"/>
    </xf>
    <xf numFmtId="165" fontId="42" fillId="2" borderId="1" xfId="7" applyNumberFormat="1" applyFont="1" applyFill="1" applyBorder="1" applyAlignment="1">
      <alignment horizontal="center" vertical="center" wrapText="1"/>
    </xf>
    <xf numFmtId="165" fontId="37" fillId="2" borderId="1" xfId="7" applyNumberFormat="1" applyFont="1" applyFill="1" applyBorder="1" applyAlignment="1">
      <alignment horizontal="center" vertical="center" wrapText="1"/>
    </xf>
    <xf numFmtId="49" fontId="44" fillId="0" borderId="1" xfId="7" applyNumberFormat="1" applyFont="1" applyFill="1" applyBorder="1" applyAlignment="1">
      <alignment horizontal="center" vertical="center" wrapText="1"/>
    </xf>
    <xf numFmtId="0" fontId="45" fillId="0" borderId="1" xfId="10" applyFont="1" applyFill="1" applyBorder="1" applyAlignment="1">
      <alignment vertical="center" wrapText="1"/>
    </xf>
    <xf numFmtId="168" fontId="44" fillId="2" borderId="1" xfId="11" applyNumberFormat="1" applyFont="1" applyFill="1" applyBorder="1" applyAlignment="1">
      <alignment horizontal="center" vertical="center" wrapText="1"/>
    </xf>
    <xf numFmtId="165" fontId="41" fillId="0" borderId="0" xfId="7" applyNumberFormat="1" applyFont="1" applyAlignment="1">
      <alignment vertical="center"/>
    </xf>
    <xf numFmtId="165" fontId="44" fillId="2" borderId="1" xfId="7" applyNumberFormat="1" applyFont="1" applyFill="1" applyBorder="1" applyAlignment="1">
      <alignment horizontal="center" vertical="center" wrapText="1"/>
    </xf>
    <xf numFmtId="0" fontId="46" fillId="0" borderId="0" xfId="7" applyFont="1" applyAlignment="1">
      <alignment vertical="center"/>
    </xf>
    <xf numFmtId="165" fontId="46" fillId="0" borderId="0" xfId="7" applyNumberFormat="1" applyFont="1" applyAlignment="1">
      <alignment vertical="center"/>
    </xf>
    <xf numFmtId="0" fontId="43" fillId="0" borderId="1" xfId="10" applyFont="1" applyFill="1" applyBorder="1" applyAlignment="1">
      <alignment horizontal="right" vertical="center" wrapText="1"/>
    </xf>
    <xf numFmtId="165" fontId="44" fillId="0" borderId="1" xfId="7" applyNumberFormat="1" applyFont="1" applyFill="1" applyBorder="1" applyAlignment="1">
      <alignment horizontal="center" vertical="center" wrapText="1"/>
    </xf>
    <xf numFmtId="168" fontId="44" fillId="0" borderId="1" xfId="11" applyNumberFormat="1" applyFont="1" applyFill="1" applyBorder="1" applyAlignment="1">
      <alignment horizontal="center" vertical="center" wrapText="1"/>
    </xf>
    <xf numFmtId="165" fontId="8" fillId="0" borderId="17" xfId="7" applyNumberFormat="1" applyFont="1" applyFill="1" applyBorder="1" applyAlignment="1">
      <alignment horizontal="center" vertical="center"/>
    </xf>
    <xf numFmtId="165" fontId="12" fillId="5" borderId="4" xfId="2" applyNumberFormat="1" applyFont="1" applyFill="1" applyBorder="1" applyAlignment="1">
      <alignment horizontal="center" vertical="center" wrapText="1"/>
    </xf>
    <xf numFmtId="0" fontId="0" fillId="2" borderId="1" xfId="0" applyFill="1" applyBorder="1"/>
    <xf numFmtId="165" fontId="22" fillId="2" borderId="1" xfId="0" applyNumberFormat="1" applyFont="1" applyFill="1" applyBorder="1" applyAlignment="1">
      <alignment horizontal="center" vertical="center"/>
    </xf>
    <xf numFmtId="165" fontId="13" fillId="2" borderId="4" xfId="2" applyNumberFormat="1" applyFont="1" applyFill="1" applyBorder="1" applyAlignment="1">
      <alignment horizontal="center" vertical="center" wrapText="1"/>
    </xf>
    <xf numFmtId="165" fontId="38" fillId="2" borderId="1" xfId="0" applyNumberFormat="1" applyFont="1" applyFill="1" applyBorder="1" applyAlignment="1">
      <alignment horizontal="center" vertical="center"/>
    </xf>
    <xf numFmtId="0" fontId="11" fillId="5" borderId="2" xfId="2" applyFont="1" applyFill="1" applyBorder="1" applyAlignment="1">
      <alignment horizontal="center" vertical="center"/>
    </xf>
    <xf numFmtId="165" fontId="13" fillId="5" borderId="2" xfId="2" applyNumberFormat="1" applyFont="1" applyFill="1" applyBorder="1" applyAlignment="1">
      <alignment horizontal="center" vertical="center"/>
    </xf>
    <xf numFmtId="0" fontId="34" fillId="2" borderId="1" xfId="4" applyFont="1" applyFill="1" applyBorder="1" applyAlignment="1">
      <alignment horizontal="center" vertical="center" wrapText="1"/>
    </xf>
    <xf numFmtId="165" fontId="11" fillId="14" borderId="7" xfId="2" applyNumberFormat="1" applyFont="1" applyFill="1" applyBorder="1" applyAlignment="1">
      <alignment horizontal="center" vertical="center" wrapText="1"/>
    </xf>
    <xf numFmtId="165" fontId="11" fillId="14" borderId="1" xfId="0" applyNumberFormat="1" applyFont="1" applyFill="1" applyBorder="1" applyAlignment="1">
      <alignment horizontal="left" vertical="center" wrapText="1"/>
    </xf>
    <xf numFmtId="165" fontId="11" fillId="14" borderId="1" xfId="2" applyNumberFormat="1" applyFont="1" applyFill="1" applyBorder="1" applyAlignment="1">
      <alignment horizontal="center" vertical="center" wrapText="1"/>
    </xf>
    <xf numFmtId="3" fontId="11" fillId="14" borderId="1" xfId="2" applyNumberFormat="1" applyFont="1" applyFill="1" applyBorder="1" applyAlignment="1">
      <alignment horizontal="center" vertical="center"/>
    </xf>
    <xf numFmtId="0" fontId="0" fillId="14" borderId="0" xfId="0" applyFill="1"/>
    <xf numFmtId="1" fontId="21" fillId="2" borderId="1" xfId="0" applyNumberFormat="1" applyFont="1" applyFill="1" applyBorder="1" applyAlignment="1">
      <alignment horizontal="center" vertical="center"/>
    </xf>
    <xf numFmtId="165" fontId="16" fillId="2" borderId="0" xfId="2" applyNumberFormat="1" applyFont="1" applyFill="1" applyBorder="1" applyAlignment="1">
      <alignment horizontal="center" vertical="center" wrapText="1"/>
    </xf>
    <xf numFmtId="165" fontId="12" fillId="2" borderId="0" xfId="2" applyNumberFormat="1" applyFont="1" applyFill="1" applyBorder="1" applyAlignment="1">
      <alignment horizontal="left" vertical="center"/>
    </xf>
    <xf numFmtId="165" fontId="12" fillId="2" borderId="0" xfId="2" applyNumberFormat="1" applyFont="1" applyFill="1" applyBorder="1" applyAlignment="1">
      <alignment vertical="center" wrapText="1"/>
    </xf>
    <xf numFmtId="165" fontId="12" fillId="2" borderId="0" xfId="2" applyNumberFormat="1" applyFont="1" applyFill="1" applyAlignment="1">
      <alignment vertical="center" wrapText="1"/>
    </xf>
    <xf numFmtId="0" fontId="0" fillId="2" borderId="0" xfId="0" applyFill="1" applyAlignment="1">
      <alignment vertical="center"/>
    </xf>
    <xf numFmtId="165" fontId="12" fillId="2" borderId="0" xfId="2" applyNumberFormat="1" applyFont="1" applyFill="1" applyBorder="1" applyAlignment="1">
      <alignment vertical="center"/>
    </xf>
    <xf numFmtId="0" fontId="10" fillId="2" borderId="0" xfId="2" applyNumberFormat="1" applyFont="1" applyFill="1" applyBorder="1" applyAlignment="1" applyProtection="1"/>
    <xf numFmtId="0" fontId="39" fillId="2" borderId="0" xfId="0" applyFont="1" applyFill="1"/>
    <xf numFmtId="0" fontId="7" fillId="2" borderId="0" xfId="0" applyFont="1" applyFill="1"/>
    <xf numFmtId="0" fontId="40" fillId="2" borderId="0" xfId="0" applyFont="1" applyFill="1"/>
    <xf numFmtId="3" fontId="11" fillId="4" borderId="1" xfId="2" applyNumberFormat="1" applyFont="1" applyFill="1" applyBorder="1" applyAlignment="1">
      <alignment horizontal="center" vertical="center" wrapText="1"/>
    </xf>
    <xf numFmtId="165" fontId="16" fillId="7" borderId="7" xfId="2" applyNumberFormat="1" applyFont="1" applyFill="1" applyBorder="1" applyAlignment="1">
      <alignment horizontal="center" vertical="center" wrapText="1"/>
    </xf>
    <xf numFmtId="165" fontId="16" fillId="7" borderId="1" xfId="0" applyNumberFormat="1" applyFont="1" applyFill="1" applyBorder="1" applyAlignment="1">
      <alignment horizontal="left" vertical="center" wrapText="1"/>
    </xf>
    <xf numFmtId="0" fontId="16"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wrapText="1"/>
      <protection locked="0"/>
    </xf>
    <xf numFmtId="165" fontId="11" fillId="14" borderId="4" xfId="2" applyNumberFormat="1" applyFont="1" applyFill="1" applyBorder="1" applyAlignment="1">
      <alignment horizontal="center" vertical="center" wrapText="1"/>
    </xf>
    <xf numFmtId="165" fontId="11" fillId="3" borderId="4" xfId="2" applyNumberFormat="1" applyFont="1" applyFill="1" applyBorder="1" applyAlignment="1">
      <alignment horizontal="center" vertical="center"/>
    </xf>
    <xf numFmtId="3" fontId="11" fillId="4" borderId="4" xfId="2" applyNumberFormat="1" applyFont="1" applyFill="1" applyBorder="1" applyAlignment="1">
      <alignment horizontal="center" vertical="center"/>
    </xf>
    <xf numFmtId="165" fontId="11" fillId="4" borderId="4" xfId="2" applyNumberFormat="1" applyFont="1" applyFill="1" applyBorder="1" applyAlignment="1">
      <alignment horizontal="center" vertical="center"/>
    </xf>
    <xf numFmtId="165" fontId="11" fillId="5" borderId="19" xfId="2" applyNumberFormat="1" applyFont="1" applyFill="1" applyBorder="1" applyAlignment="1">
      <alignment horizontal="center" vertical="center"/>
    </xf>
    <xf numFmtId="165" fontId="13" fillId="5" borderId="19" xfId="2" applyNumberFormat="1" applyFont="1" applyFill="1" applyBorder="1" applyAlignment="1">
      <alignment horizontal="center" vertical="center"/>
    </xf>
    <xf numFmtId="165" fontId="11" fillId="4" borderId="4" xfId="0" applyNumberFormat="1" applyFont="1" applyFill="1" applyBorder="1" applyAlignment="1">
      <alignment horizontal="center" vertical="center" wrapText="1"/>
    </xf>
    <xf numFmtId="165" fontId="0" fillId="0" borderId="0" xfId="0" applyNumberFormat="1"/>
    <xf numFmtId="165" fontId="50" fillId="0" borderId="0" xfId="0" applyNumberFormat="1" applyFont="1"/>
    <xf numFmtId="165" fontId="13" fillId="2" borderId="0" xfId="0" applyNumberFormat="1" applyFont="1" applyFill="1" applyBorder="1" applyAlignment="1">
      <alignment horizontal="center" vertical="center"/>
    </xf>
    <xf numFmtId="165" fontId="11" fillId="5" borderId="0" xfId="0" applyNumberFormat="1" applyFont="1" applyFill="1" applyBorder="1" applyAlignment="1">
      <alignment horizontal="center" vertical="center" wrapText="1"/>
    </xf>
    <xf numFmtId="49" fontId="11" fillId="4" borderId="7" xfId="2" applyNumberFormat="1" applyFont="1" applyFill="1" applyBorder="1" applyAlignment="1">
      <alignment horizontal="center" vertical="center" wrapText="1"/>
    </xf>
    <xf numFmtId="3" fontId="11" fillId="3" borderId="14" xfId="2" applyNumberFormat="1" applyFont="1" applyFill="1" applyBorder="1" applyAlignment="1">
      <alignment horizontal="center" vertical="center" wrapText="1"/>
    </xf>
    <xf numFmtId="165" fontId="11" fillId="3" borderId="12" xfId="2" applyNumberFormat="1" applyFont="1" applyFill="1" applyBorder="1" applyAlignment="1">
      <alignment horizontal="center" vertical="center" wrapText="1"/>
    </xf>
    <xf numFmtId="165" fontId="11" fillId="5" borderId="1" xfId="2" applyNumberFormat="1" applyFont="1" applyFill="1" applyBorder="1" applyAlignment="1">
      <alignment horizontal="center" vertical="center"/>
    </xf>
    <xf numFmtId="165" fontId="52" fillId="3" borderId="14" xfId="2" applyNumberFormat="1" applyFont="1" applyFill="1" applyBorder="1" applyAlignment="1">
      <alignment horizontal="center" vertical="center" wrapText="1"/>
    </xf>
    <xf numFmtId="165" fontId="52" fillId="3" borderId="12" xfId="2" applyNumberFormat="1" applyFont="1" applyFill="1" applyBorder="1" applyAlignment="1">
      <alignment horizontal="center" vertical="center" wrapText="1"/>
    </xf>
    <xf numFmtId="3" fontId="11" fillId="5" borderId="7" xfId="2" applyNumberFormat="1" applyFont="1" applyFill="1" applyBorder="1" applyAlignment="1">
      <alignment horizontal="center" vertical="center"/>
    </xf>
    <xf numFmtId="165" fontId="16" fillId="2" borderId="4" xfId="2" applyNumberFormat="1" applyFont="1" applyFill="1" applyBorder="1" applyAlignment="1">
      <alignment horizontal="center" vertical="center" wrapText="1"/>
    </xf>
    <xf numFmtId="165" fontId="16" fillId="0" borderId="1" xfId="2" applyNumberFormat="1" applyFont="1" applyBorder="1" applyAlignment="1">
      <alignment horizontal="center" vertical="center" wrapText="1"/>
    </xf>
    <xf numFmtId="165" fontId="13" fillId="5" borderId="1" xfId="2" applyNumberFormat="1" applyFont="1" applyFill="1" applyBorder="1" applyAlignment="1">
      <alignment horizontal="center" vertical="center"/>
    </xf>
    <xf numFmtId="165" fontId="11" fillId="3" borderId="4" xfId="2" applyNumberFormat="1" applyFont="1" applyFill="1" applyBorder="1" applyAlignment="1">
      <alignment horizontal="center" vertical="center" wrapText="1"/>
    </xf>
    <xf numFmtId="165" fontId="11" fillId="5" borderId="4" xfId="0" applyNumberFormat="1" applyFont="1" applyFill="1" applyBorder="1" applyAlignment="1">
      <alignment horizontal="center" vertical="center" wrapText="1"/>
    </xf>
    <xf numFmtId="0" fontId="19" fillId="0" borderId="4" xfId="0" applyFont="1" applyFill="1" applyBorder="1" applyAlignment="1">
      <alignment horizontal="center" vertical="center" wrapText="1"/>
    </xf>
    <xf numFmtId="49" fontId="11" fillId="5" borderId="4" xfId="2" applyNumberFormat="1" applyFont="1" applyFill="1" applyBorder="1" applyAlignment="1">
      <alignment horizontal="center" vertical="center" wrapText="1"/>
    </xf>
    <xf numFmtId="165" fontId="12" fillId="5" borderId="4" xfId="2" applyNumberFormat="1" applyFont="1" applyFill="1" applyBorder="1" applyAlignment="1" applyProtection="1">
      <alignment horizontal="center" vertical="center" wrapText="1"/>
    </xf>
    <xf numFmtId="165" fontId="12" fillId="4" borderId="4" xfId="2" applyNumberFormat="1" applyFont="1" applyFill="1" applyBorder="1" applyAlignment="1">
      <alignment horizontal="center" vertical="center" wrapText="1"/>
    </xf>
    <xf numFmtId="0" fontId="19" fillId="2" borderId="4" xfId="0" applyFont="1" applyFill="1" applyBorder="1" applyAlignment="1">
      <alignment horizontal="center" vertical="center" wrapText="1"/>
    </xf>
    <xf numFmtId="165" fontId="11" fillId="2" borderId="4" xfId="2" applyNumberFormat="1" applyFont="1" applyFill="1" applyBorder="1" applyAlignment="1">
      <alignment horizontal="center" vertical="center" wrapText="1"/>
    </xf>
    <xf numFmtId="165" fontId="19" fillId="2" borderId="4" xfId="0" applyNumberFormat="1" applyFont="1" applyFill="1" applyBorder="1" applyAlignment="1">
      <alignment horizontal="center" vertical="center" wrapText="1"/>
    </xf>
    <xf numFmtId="165" fontId="25" fillId="5" borderId="4" xfId="0" applyNumberFormat="1" applyFont="1" applyFill="1" applyBorder="1" applyAlignment="1">
      <alignment horizontal="center" vertical="center" wrapText="1"/>
    </xf>
    <xf numFmtId="165" fontId="11" fillId="6" borderId="4" xfId="2" applyNumberFormat="1" applyFont="1" applyFill="1" applyBorder="1" applyAlignment="1">
      <alignment horizontal="center" vertical="center" wrapText="1"/>
    </xf>
    <xf numFmtId="165" fontId="16" fillId="7" borderId="4" xfId="2" applyNumberFormat="1" applyFont="1" applyFill="1" applyBorder="1" applyAlignment="1">
      <alignment horizontal="center" vertical="center" wrapText="1"/>
    </xf>
    <xf numFmtId="0" fontId="24" fillId="5" borderId="4" xfId="0" applyFont="1" applyFill="1" applyBorder="1" applyAlignment="1">
      <alignment horizontal="center" vertical="center" wrapText="1"/>
    </xf>
    <xf numFmtId="3" fontId="11" fillId="3" borderId="4" xfId="2" applyNumberFormat="1" applyFont="1" applyFill="1" applyBorder="1" applyAlignment="1">
      <alignment horizontal="center" vertical="center"/>
    </xf>
    <xf numFmtId="0" fontId="13" fillId="0" borderId="4" xfId="2" applyFont="1" applyFill="1" applyBorder="1" applyAlignment="1">
      <alignment horizontal="center" vertical="center" wrapText="1"/>
    </xf>
    <xf numFmtId="0" fontId="12" fillId="5" borderId="4" xfId="2" applyFont="1" applyFill="1" applyBorder="1" applyAlignment="1">
      <alignment horizontal="center" vertical="center" wrapText="1"/>
    </xf>
    <xf numFmtId="0" fontId="23" fillId="2" borderId="4" xfId="0" applyFont="1" applyFill="1" applyBorder="1" applyAlignment="1">
      <alignment horizontal="center" vertical="center" wrapText="1"/>
    </xf>
    <xf numFmtId="0" fontId="12" fillId="5" borderId="19" xfId="2" applyFont="1" applyFill="1" applyBorder="1" applyAlignment="1">
      <alignment horizontal="center" vertical="center" wrapText="1"/>
    </xf>
    <xf numFmtId="165" fontId="11" fillId="4" borderId="4" xfId="0" applyNumberFormat="1" applyFont="1" applyFill="1" applyBorder="1" applyAlignment="1">
      <alignment horizontal="left" vertical="center" wrapText="1"/>
    </xf>
    <xf numFmtId="0" fontId="12" fillId="5" borderId="4" xfId="7" applyFont="1" applyFill="1" applyBorder="1" applyAlignment="1">
      <alignment horizontal="center" vertical="center" wrapText="1"/>
    </xf>
    <xf numFmtId="165" fontId="12" fillId="4" borderId="4" xfId="0" applyNumberFormat="1" applyFont="1" applyFill="1" applyBorder="1" applyAlignment="1">
      <alignment horizontal="center" vertical="center" wrapText="1"/>
    </xf>
    <xf numFmtId="165" fontId="12" fillId="3" borderId="20" xfId="2" applyNumberFormat="1" applyFont="1" applyFill="1" applyBorder="1" applyAlignment="1">
      <alignment horizontal="center" vertical="center" wrapText="1"/>
    </xf>
    <xf numFmtId="49" fontId="13" fillId="2" borderId="7" xfId="2"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49" fontId="16" fillId="2" borderId="7" xfId="2" applyNumberFormat="1" applyFont="1" applyFill="1" applyBorder="1" applyAlignment="1">
      <alignment horizontal="center" vertical="center" wrapText="1"/>
    </xf>
    <xf numFmtId="165" fontId="13" fillId="2" borderId="7" xfId="0" applyNumberFormat="1" applyFont="1" applyFill="1" applyBorder="1" applyAlignment="1">
      <alignment horizontal="center" vertical="center" wrapText="1"/>
    </xf>
    <xf numFmtId="0" fontId="19" fillId="2" borderId="10" xfId="0" applyFont="1" applyFill="1" applyBorder="1" applyAlignment="1">
      <alignment horizontal="center" vertical="center" wrapText="1"/>
    </xf>
    <xf numFmtId="0" fontId="0" fillId="11" borderId="0" xfId="0" applyFill="1"/>
    <xf numFmtId="165" fontId="11" fillId="2" borderId="1"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2" fontId="16" fillId="2" borderId="1" xfId="0" applyNumberFormat="1" applyFont="1" applyFill="1" applyBorder="1" applyAlignment="1">
      <alignment vertical="center" wrapText="1"/>
    </xf>
    <xf numFmtId="0" fontId="11" fillId="2" borderId="1" xfId="2" applyFont="1" applyFill="1" applyBorder="1" applyAlignment="1">
      <alignment horizontal="left" vertical="center" wrapText="1"/>
    </xf>
    <xf numFmtId="0" fontId="12" fillId="2" borderId="4" xfId="2" applyFont="1" applyFill="1" applyBorder="1" applyAlignment="1">
      <alignment horizontal="center" vertical="center" wrapText="1"/>
    </xf>
    <xf numFmtId="0" fontId="11" fillId="2" borderId="1" xfId="2" applyFont="1" applyFill="1" applyBorder="1" applyAlignment="1">
      <alignment horizontal="center" vertical="center"/>
    </xf>
    <xf numFmtId="165" fontId="11" fillId="15"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indent="1"/>
    </xf>
    <xf numFmtId="3" fontId="21" fillId="2" borderId="1" xfId="2" applyNumberFormat="1" applyFont="1" applyFill="1" applyBorder="1" applyAlignment="1">
      <alignment horizontal="center" vertical="center"/>
    </xf>
    <xf numFmtId="165" fontId="13" fillId="2" borderId="1" xfId="2" applyNumberFormat="1" applyFont="1" applyFill="1" applyBorder="1" applyAlignment="1">
      <alignment vertical="center" wrapText="1"/>
    </xf>
    <xf numFmtId="3" fontId="16" fillId="2" borderId="1" xfId="0" applyNumberFormat="1" applyFont="1" applyFill="1" applyBorder="1" applyAlignment="1">
      <alignment horizontal="left" vertical="center"/>
    </xf>
    <xf numFmtId="3" fontId="13" fillId="2" borderId="7" xfId="2"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165" fontId="16"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3" fontId="16" fillId="2" borderId="1" xfId="2" applyNumberFormat="1" applyFont="1" applyFill="1" applyBorder="1" applyAlignment="1">
      <alignment horizontal="center" vertical="center"/>
    </xf>
    <xf numFmtId="165" fontId="19" fillId="2" borderId="7" xfId="0" applyNumberFormat="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0" fontId="13" fillId="2" borderId="1" xfId="0" applyFont="1" applyFill="1" applyBorder="1" applyAlignment="1" applyProtection="1">
      <alignment horizontal="center" vertical="center" wrapText="1"/>
      <protection locked="0"/>
    </xf>
    <xf numFmtId="0" fontId="13" fillId="2" borderId="4" xfId="2" applyNumberFormat="1" applyFont="1" applyFill="1" applyBorder="1" applyAlignment="1">
      <alignment horizontal="center" vertical="center" wrapText="1"/>
    </xf>
    <xf numFmtId="3" fontId="13" fillId="2" borderId="10" xfId="2" applyNumberFormat="1" applyFont="1" applyFill="1" applyBorder="1" applyAlignment="1">
      <alignment horizontal="center" vertical="center" wrapText="1"/>
    </xf>
    <xf numFmtId="1" fontId="22" fillId="2" borderId="19"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16" fillId="2" borderId="1" xfId="0" applyFont="1" applyFill="1" applyBorder="1" applyAlignment="1" applyProtection="1">
      <alignment horizontal="center" vertical="center" wrapText="1"/>
      <protection locked="0"/>
    </xf>
    <xf numFmtId="0" fontId="14" fillId="2" borderId="7" xfId="0" applyFont="1" applyFill="1" applyBorder="1" applyAlignment="1">
      <alignment vertical="center" wrapText="1"/>
    </xf>
    <xf numFmtId="0" fontId="14" fillId="2" borderId="1" xfId="0" applyFont="1" applyFill="1" applyBorder="1" applyAlignment="1">
      <alignment vertical="center" wrapText="1"/>
    </xf>
    <xf numFmtId="0" fontId="14" fillId="2" borderId="4" xfId="0" applyFont="1" applyFill="1" applyBorder="1" applyAlignment="1">
      <alignment vertical="center" wrapText="1"/>
    </xf>
    <xf numFmtId="0" fontId="22" fillId="2" borderId="4" xfId="0" applyFont="1" applyFill="1" applyBorder="1" applyAlignment="1">
      <alignment horizontal="center" vertical="center" wrapText="1"/>
    </xf>
    <xf numFmtId="165" fontId="11" fillId="2" borderId="19" xfId="2" applyNumberFormat="1" applyFont="1" applyFill="1" applyBorder="1" applyAlignment="1">
      <alignment horizontal="center" vertical="center" wrapText="1"/>
    </xf>
    <xf numFmtId="2" fontId="11" fillId="7" borderId="11"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0" fontId="34" fillId="2" borderId="9" xfId="4" applyFont="1" applyFill="1" applyBorder="1" applyAlignment="1">
      <alignment horizontal="center" vertical="center" wrapText="1"/>
    </xf>
    <xf numFmtId="0" fontId="5" fillId="2" borderId="0" xfId="4" applyFont="1" applyFill="1" applyBorder="1" applyAlignment="1">
      <alignment vertical="center" wrapText="1"/>
    </xf>
    <xf numFmtId="0" fontId="32" fillId="2" borderId="0" xfId="4" applyFont="1" applyFill="1" applyBorder="1" applyAlignment="1">
      <alignment vertical="center" wrapText="1"/>
    </xf>
    <xf numFmtId="0" fontId="32" fillId="2" borderId="0" xfId="4" applyFont="1" applyFill="1" applyAlignment="1">
      <alignment vertical="center" wrapText="1"/>
    </xf>
    <xf numFmtId="165" fontId="12" fillId="2" borderId="1" xfId="2" applyNumberFormat="1" applyFont="1" applyFill="1" applyBorder="1" applyAlignment="1">
      <alignment horizontal="center" vertical="center" wrapText="1"/>
    </xf>
    <xf numFmtId="3" fontId="55" fillId="5" borderId="1" xfId="2" applyNumberFormat="1" applyFont="1" applyFill="1" applyBorder="1" applyAlignment="1">
      <alignment horizontal="center" vertical="center"/>
    </xf>
    <xf numFmtId="0" fontId="32" fillId="0" borderId="7" xfId="4" applyFont="1" applyBorder="1" applyAlignment="1">
      <alignment horizontal="center" vertical="center" wrapText="1"/>
    </xf>
    <xf numFmtId="0" fontId="32" fillId="2" borderId="1" xfId="4" applyFont="1" applyFill="1" applyBorder="1" applyAlignment="1">
      <alignment horizontal="center" vertical="center" wrapText="1"/>
    </xf>
    <xf numFmtId="165" fontId="34" fillId="11" borderId="15" xfId="4" applyNumberFormat="1" applyFont="1" applyFill="1" applyBorder="1" applyAlignment="1">
      <alignment horizontal="center" vertical="center" wrapText="1"/>
    </xf>
    <xf numFmtId="0" fontId="51" fillId="2" borderId="0" xfId="4" applyFont="1" applyFill="1" applyBorder="1" applyAlignment="1">
      <alignment horizontal="left" vertical="center" wrapText="1"/>
    </xf>
    <xf numFmtId="165" fontId="11" fillId="3" borderId="20" xfId="2" applyNumberFormat="1" applyFont="1" applyFill="1" applyBorder="1" applyAlignment="1">
      <alignment horizontal="center" vertical="center" wrapText="1"/>
    </xf>
    <xf numFmtId="165" fontId="11" fillId="3" borderId="7" xfId="2" applyNumberFormat="1" applyFont="1" applyFill="1" applyBorder="1" applyAlignment="1">
      <alignment horizontal="center" vertical="center"/>
    </xf>
    <xf numFmtId="165" fontId="11" fillId="4" borderId="7" xfId="2" applyNumberFormat="1" applyFont="1" applyFill="1" applyBorder="1" applyAlignment="1">
      <alignment horizontal="center" vertical="center"/>
    </xf>
    <xf numFmtId="165" fontId="16" fillId="0" borderId="7" xfId="2" applyNumberFormat="1" applyFont="1" applyBorder="1" applyAlignment="1">
      <alignment horizontal="center" vertical="center" wrapText="1"/>
    </xf>
    <xf numFmtId="165" fontId="11" fillId="5" borderId="7" xfId="2" applyNumberFormat="1" applyFont="1" applyFill="1" applyBorder="1" applyAlignment="1">
      <alignment horizontal="center" vertical="center"/>
    </xf>
    <xf numFmtId="165" fontId="13" fillId="5" borderId="7" xfId="2" applyNumberFormat="1" applyFont="1" applyFill="1" applyBorder="1" applyAlignment="1">
      <alignment horizontal="center" vertical="center"/>
    </xf>
    <xf numFmtId="0" fontId="32" fillId="2" borderId="0" xfId="4" applyFont="1" applyFill="1" applyBorder="1" applyAlignment="1">
      <alignment horizontal="center" vertical="center" wrapText="1"/>
    </xf>
    <xf numFmtId="0" fontId="32" fillId="2" borderId="0" xfId="4" applyFont="1" applyFill="1" applyAlignment="1">
      <alignment horizontal="center" vertical="center" wrapText="1"/>
    </xf>
    <xf numFmtId="0" fontId="34" fillId="2" borderId="0" xfId="4" applyFont="1" applyFill="1" applyBorder="1" applyAlignment="1">
      <alignment horizontal="center" vertical="center" wrapText="1"/>
    </xf>
    <xf numFmtId="165" fontId="34" fillId="2" borderId="0" xfId="4" applyNumberFormat="1" applyFont="1" applyFill="1" applyBorder="1" applyAlignment="1">
      <alignment horizontal="right" vertical="center" wrapText="1"/>
    </xf>
    <xf numFmtId="0" fontId="34" fillId="2" borderId="0" xfId="4" applyFont="1" applyFill="1" applyBorder="1" applyAlignment="1">
      <alignment vertical="center" wrapText="1"/>
    </xf>
    <xf numFmtId="0" fontId="34" fillId="2" borderId="0" xfId="4" applyFont="1" applyFill="1" applyAlignment="1">
      <alignment vertical="center" wrapText="1"/>
    </xf>
    <xf numFmtId="165" fontId="32" fillId="2" borderId="0" xfId="4" applyNumberFormat="1" applyFont="1" applyFill="1" applyBorder="1" applyAlignment="1">
      <alignment vertical="center" wrapText="1"/>
    </xf>
    <xf numFmtId="165" fontId="32" fillId="2" borderId="0" xfId="4" applyNumberFormat="1" applyFont="1" applyFill="1" applyBorder="1" applyAlignment="1">
      <alignment horizontal="right" vertical="center" wrapText="1"/>
    </xf>
    <xf numFmtId="165" fontId="34" fillId="2" borderId="0" xfId="4" applyNumberFormat="1" applyFont="1" applyFill="1" applyBorder="1" applyAlignment="1">
      <alignment horizontal="right" vertical="center"/>
    </xf>
    <xf numFmtId="165" fontId="34" fillId="2" borderId="0" xfId="4" applyNumberFormat="1" applyFont="1" applyFill="1" applyBorder="1" applyAlignment="1">
      <alignment horizontal="center" vertical="center" wrapText="1"/>
    </xf>
    <xf numFmtId="0" fontId="32" fillId="0" borderId="7" xfId="4" applyFont="1" applyBorder="1" applyAlignment="1">
      <alignment horizontal="center" vertical="center" wrapText="1"/>
    </xf>
    <xf numFmtId="3" fontId="13" fillId="0" borderId="1" xfId="2" applyNumberFormat="1" applyFont="1" applyFill="1" applyBorder="1" applyAlignment="1">
      <alignment horizontal="center" vertical="center"/>
    </xf>
    <xf numFmtId="49" fontId="11" fillId="3" borderId="25" xfId="2" applyNumberFormat="1" applyFont="1" applyFill="1" applyBorder="1" applyAlignment="1">
      <alignment horizontal="center" vertical="center" wrapText="1"/>
    </xf>
    <xf numFmtId="165" fontId="11" fillId="4" borderId="25" xfId="2" applyNumberFormat="1" applyFont="1" applyFill="1" applyBorder="1" applyAlignment="1">
      <alignment horizontal="center" vertical="center" wrapText="1"/>
    </xf>
    <xf numFmtId="165" fontId="11" fillId="5" borderId="25" xfId="2" applyNumberFormat="1" applyFont="1" applyFill="1" applyBorder="1" applyAlignment="1">
      <alignment horizontal="center" vertical="center" wrapText="1"/>
    </xf>
    <xf numFmtId="49" fontId="19" fillId="2" borderId="25"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0" fontId="13" fillId="2" borderId="25" xfId="0" applyFont="1" applyFill="1" applyBorder="1" applyAlignment="1">
      <alignment horizontal="center" vertical="center" wrapText="1"/>
    </xf>
    <xf numFmtId="49" fontId="11" fillId="4" borderId="25" xfId="2" applyNumberFormat="1" applyFont="1" applyFill="1" applyBorder="1" applyAlignment="1">
      <alignment horizontal="center" vertical="center" wrapText="1"/>
    </xf>
    <xf numFmtId="49" fontId="11" fillId="5" borderId="25" xfId="2" applyNumberFormat="1" applyFont="1" applyFill="1" applyBorder="1" applyAlignment="1">
      <alignment horizontal="center" vertical="center" wrapText="1"/>
    </xf>
    <xf numFmtId="49" fontId="9" fillId="2" borderId="25" xfId="0" applyNumberFormat="1" applyFont="1" applyFill="1" applyBorder="1" applyAlignment="1">
      <alignment horizontal="center" vertical="center" wrapText="1"/>
    </xf>
    <xf numFmtId="49" fontId="12" fillId="5" borderId="25" xfId="2" applyNumberFormat="1" applyFont="1" applyFill="1" applyBorder="1" applyAlignment="1">
      <alignment horizontal="center" vertical="center" wrapText="1"/>
    </xf>
    <xf numFmtId="165" fontId="13" fillId="2" borderId="25" xfId="0" applyNumberFormat="1" applyFont="1" applyFill="1" applyBorder="1" applyAlignment="1">
      <alignment horizontal="center" vertical="center" wrapText="1"/>
    </xf>
    <xf numFmtId="0" fontId="19" fillId="2" borderId="25" xfId="0" applyFont="1" applyFill="1" applyBorder="1" applyAlignment="1">
      <alignment horizontal="center" vertical="center" wrapText="1"/>
    </xf>
    <xf numFmtId="49" fontId="11" fillId="5" borderId="25" xfId="0" applyNumberFormat="1" applyFont="1" applyFill="1" applyBorder="1" applyAlignment="1">
      <alignment horizontal="center" vertical="center" wrapText="1"/>
    </xf>
    <xf numFmtId="49" fontId="11" fillId="4" borderId="25" xfId="0" applyNumberFormat="1" applyFont="1" applyFill="1" applyBorder="1" applyAlignment="1">
      <alignment horizontal="center" vertical="center" wrapText="1"/>
    </xf>
    <xf numFmtId="49" fontId="12" fillId="5" borderId="25" xfId="0" applyNumberFormat="1" applyFont="1" applyFill="1" applyBorder="1" applyAlignment="1">
      <alignment horizontal="center" vertical="center" wrapText="1"/>
    </xf>
    <xf numFmtId="165" fontId="12" fillId="5" borderId="25" xfId="2" applyNumberFormat="1" applyFont="1" applyFill="1" applyBorder="1" applyAlignment="1">
      <alignment horizontal="center" vertical="center" wrapText="1"/>
    </xf>
    <xf numFmtId="49" fontId="12" fillId="5" borderId="25" xfId="0" applyNumberFormat="1" applyFont="1" applyFill="1" applyBorder="1" applyAlignment="1" applyProtection="1">
      <alignment horizontal="center" vertical="center" wrapText="1"/>
    </xf>
    <xf numFmtId="49" fontId="12" fillId="4" borderId="25" xfId="0" applyNumberFormat="1" applyFont="1" applyFill="1" applyBorder="1" applyAlignment="1" applyProtection="1">
      <alignment horizontal="center" vertical="center" wrapText="1"/>
    </xf>
    <xf numFmtId="49" fontId="24" fillId="5" borderId="25" xfId="0" applyNumberFormat="1" applyFont="1" applyFill="1" applyBorder="1" applyAlignment="1">
      <alignment horizontal="center" vertical="center" wrapText="1"/>
    </xf>
    <xf numFmtId="49" fontId="22" fillId="2" borderId="25" xfId="0" applyNumberFormat="1" applyFont="1" applyFill="1" applyBorder="1" applyAlignment="1">
      <alignment horizontal="center" vertical="center" wrapText="1"/>
    </xf>
    <xf numFmtId="0" fontId="13" fillId="2" borderId="25" xfId="0" applyNumberFormat="1" applyFont="1" applyFill="1" applyBorder="1" applyAlignment="1">
      <alignment horizontal="center" vertical="center" wrapText="1"/>
    </xf>
    <xf numFmtId="0" fontId="11" fillId="5" borderId="25" xfId="0" applyNumberFormat="1" applyFont="1" applyFill="1" applyBorder="1" applyAlignment="1">
      <alignment horizontal="center" vertical="center" wrapText="1"/>
    </xf>
    <xf numFmtId="0" fontId="11" fillId="14" borderId="25" xfId="0" applyFont="1" applyFill="1" applyBorder="1" applyAlignment="1">
      <alignment horizontal="center" vertical="center" wrapText="1"/>
    </xf>
    <xf numFmtId="0" fontId="19" fillId="2" borderId="25" xfId="0" applyFont="1" applyFill="1" applyBorder="1" applyAlignment="1">
      <alignment horizontal="center" vertical="center"/>
    </xf>
    <xf numFmtId="0" fontId="11" fillId="5" borderId="25" xfId="2" applyFont="1" applyFill="1" applyBorder="1" applyAlignment="1">
      <alignment horizontal="center" vertical="center" wrapText="1"/>
    </xf>
    <xf numFmtId="0" fontId="13" fillId="2" borderId="25" xfId="2" applyFont="1" applyFill="1" applyBorder="1" applyAlignment="1">
      <alignment horizontal="center" vertical="center" wrapText="1"/>
    </xf>
    <xf numFmtId="165" fontId="25" fillId="5" borderId="25" xfId="0" applyNumberFormat="1" applyFont="1" applyFill="1" applyBorder="1" applyAlignment="1">
      <alignment horizontal="center" vertical="center"/>
    </xf>
    <xf numFmtId="165" fontId="25" fillId="5" borderId="25" xfId="0" applyNumberFormat="1" applyFont="1" applyFill="1" applyBorder="1" applyAlignment="1">
      <alignment horizontal="center" vertical="center" wrapText="1"/>
    </xf>
    <xf numFmtId="49" fontId="11" fillId="7" borderId="25" xfId="2" applyNumberFormat="1" applyFont="1" applyFill="1" applyBorder="1" applyAlignment="1">
      <alignment horizontal="center" vertical="center" wrapText="1"/>
    </xf>
    <xf numFmtId="3" fontId="19" fillId="2" borderId="25" xfId="2" applyNumberFormat="1" applyFont="1" applyFill="1" applyBorder="1" applyAlignment="1">
      <alignment horizontal="center" vertical="center"/>
    </xf>
    <xf numFmtId="49" fontId="11" fillId="7" borderId="25" xfId="0" applyNumberFormat="1" applyFont="1" applyFill="1" applyBorder="1" applyAlignment="1">
      <alignment horizontal="center" vertical="center"/>
    </xf>
    <xf numFmtId="0" fontId="22" fillId="2" borderId="25" xfId="2" applyNumberFormat="1" applyFont="1" applyFill="1" applyBorder="1" applyAlignment="1">
      <alignment horizontal="center" vertical="center" wrapText="1"/>
    </xf>
    <xf numFmtId="49" fontId="11" fillId="7" borderId="25" xfId="0" applyNumberFormat="1"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6" borderId="25" xfId="0" applyFont="1" applyFill="1" applyBorder="1" applyAlignment="1">
      <alignment horizontal="center" vertical="center" wrapText="1"/>
    </xf>
    <xf numFmtId="0" fontId="24" fillId="5" borderId="25"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24" fillId="5" borderId="25" xfId="0" applyNumberFormat="1" applyFont="1" applyFill="1" applyBorder="1" applyAlignment="1">
      <alignment horizontal="center" vertical="center" wrapText="1"/>
    </xf>
    <xf numFmtId="49" fontId="13" fillId="5" borderId="25" xfId="2" applyNumberFormat="1" applyFont="1" applyFill="1" applyBorder="1" applyAlignment="1">
      <alignment horizontal="center" vertical="center" wrapText="1"/>
    </xf>
    <xf numFmtId="0" fontId="23" fillId="2" borderId="25" xfId="0" applyFont="1" applyFill="1" applyBorder="1" applyAlignment="1">
      <alignment horizontal="center" vertical="center" wrapText="1"/>
    </xf>
    <xf numFmtId="0" fontId="12" fillId="5" borderId="25" xfId="2" applyFont="1" applyFill="1" applyBorder="1" applyAlignment="1">
      <alignment horizontal="center" vertical="center"/>
    </xf>
    <xf numFmtId="0" fontId="12" fillId="5" borderId="25" xfId="2" applyFont="1" applyFill="1" applyBorder="1" applyAlignment="1">
      <alignment horizontal="center" vertical="center" wrapText="1"/>
    </xf>
    <xf numFmtId="3" fontId="11" fillId="4" borderId="25" xfId="0" applyNumberFormat="1" applyFont="1" applyFill="1" applyBorder="1" applyAlignment="1">
      <alignment horizontal="center" vertical="center" wrapText="1"/>
    </xf>
    <xf numFmtId="165" fontId="11" fillId="3" borderId="25" xfId="2" applyNumberFormat="1" applyFont="1" applyFill="1" applyBorder="1" applyAlignment="1">
      <alignment horizontal="center" vertical="center" wrapText="1"/>
    </xf>
    <xf numFmtId="165" fontId="11" fillId="4" borderId="25" xfId="0" applyNumberFormat="1" applyFont="1" applyFill="1" applyBorder="1" applyAlignment="1">
      <alignment horizontal="left" vertical="center" wrapText="1"/>
    </xf>
    <xf numFmtId="0" fontId="12" fillId="5" borderId="25" xfId="7" applyFont="1" applyFill="1" applyBorder="1" applyAlignment="1">
      <alignment horizontal="center" vertical="center" wrapText="1"/>
    </xf>
    <xf numFmtId="165" fontId="12" fillId="4" borderId="25" xfId="0" applyNumberFormat="1" applyFont="1" applyFill="1" applyBorder="1" applyAlignment="1">
      <alignment horizontal="center" vertical="center" wrapText="1"/>
    </xf>
    <xf numFmtId="49" fontId="12" fillId="3" borderId="26" xfId="2" applyNumberFormat="1" applyFont="1"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49" fontId="12" fillId="5" borderId="1" xfId="0" applyNumberFormat="1" applyFont="1" applyFill="1" applyBorder="1" applyAlignment="1">
      <alignment horizontal="center" vertical="center" wrapText="1"/>
    </xf>
    <xf numFmtId="166" fontId="12" fillId="5" borderId="1" xfId="0" applyNumberFormat="1" applyFont="1" applyFill="1" applyBorder="1" applyAlignment="1">
      <alignment horizontal="center" vertical="center" wrapText="1"/>
    </xf>
    <xf numFmtId="165" fontId="12" fillId="5" borderId="1" xfId="0" applyNumberFormat="1" applyFont="1" applyFill="1" applyBorder="1" applyAlignment="1">
      <alignment horizontal="center" vertical="center"/>
    </xf>
    <xf numFmtId="165" fontId="12" fillId="5" borderId="1" xfId="0" applyNumberFormat="1" applyFont="1" applyFill="1" applyBorder="1" applyAlignment="1">
      <alignment horizontal="center" vertical="center" wrapText="1"/>
    </xf>
    <xf numFmtId="3" fontId="12" fillId="5" borderId="1" xfId="2" applyNumberFormat="1" applyFont="1" applyFill="1" applyBorder="1" applyAlignment="1">
      <alignment horizontal="center" vertical="center" wrapText="1"/>
    </xf>
    <xf numFmtId="3" fontId="12" fillId="5" borderId="18" xfId="0" applyNumberFormat="1" applyFont="1" applyFill="1" applyBorder="1" applyAlignment="1">
      <alignment horizontal="center" vertical="center" wrapText="1"/>
    </xf>
    <xf numFmtId="4" fontId="49" fillId="2" borderId="1" xfId="0" applyNumberFormat="1" applyFont="1" applyFill="1" applyBorder="1" applyAlignment="1">
      <alignment horizontal="center" vertical="center"/>
    </xf>
    <xf numFmtId="0" fontId="12" fillId="2" borderId="1" xfId="2" applyFont="1" applyFill="1" applyBorder="1" applyAlignment="1">
      <alignment horizontal="left" vertical="center" wrapText="1"/>
    </xf>
    <xf numFmtId="0" fontId="12" fillId="2" borderId="1" xfId="0" applyNumberFormat="1" applyFont="1" applyFill="1" applyBorder="1" applyAlignment="1" applyProtection="1">
      <alignment horizontal="left" vertical="center" wrapText="1"/>
    </xf>
    <xf numFmtId="0" fontId="23" fillId="2" borderId="1" xfId="0" applyFont="1" applyFill="1" applyBorder="1" applyAlignment="1">
      <alignment horizontal="center" vertical="center"/>
    </xf>
    <xf numFmtId="3" fontId="12" fillId="5" borderId="1" xfId="0"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167" fontId="13" fillId="2" borderId="1" xfId="5" applyNumberFormat="1" applyFont="1" applyFill="1" applyBorder="1" applyAlignment="1">
      <alignment horizontal="center" vertical="center" wrapText="1"/>
    </xf>
    <xf numFmtId="166" fontId="13" fillId="2" borderId="0"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xf>
    <xf numFmtId="165" fontId="11" fillId="2" borderId="0" xfId="2" applyNumberFormat="1" applyFont="1" applyFill="1" applyBorder="1" applyAlignment="1">
      <alignment horizontal="center" vertical="center" wrapText="1"/>
    </xf>
    <xf numFmtId="0" fontId="0" fillId="2" borderId="0" xfId="0" applyFont="1" applyFill="1"/>
    <xf numFmtId="0" fontId="0" fillId="0" borderId="0" xfId="0" applyFont="1"/>
    <xf numFmtId="0" fontId="56" fillId="2" borderId="0" xfId="0" applyFont="1" applyFill="1"/>
    <xf numFmtId="0" fontId="56" fillId="0" borderId="0" xfId="0" applyFont="1"/>
    <xf numFmtId="166" fontId="13" fillId="2" borderId="1" xfId="2" applyNumberFormat="1" applyFont="1" applyFill="1" applyBorder="1" applyAlignment="1">
      <alignment horizontal="center" vertical="center" wrapText="1"/>
    </xf>
    <xf numFmtId="165" fontId="11" fillId="2" borderId="0" xfId="2" applyNumberFormat="1" applyFont="1" applyFill="1" applyBorder="1" applyAlignment="1">
      <alignment vertical="center" wrapText="1"/>
    </xf>
    <xf numFmtId="165" fontId="11" fillId="2" borderId="0" xfId="2" applyNumberFormat="1" applyFont="1" applyFill="1" applyAlignment="1">
      <alignment vertical="center" wrapText="1"/>
    </xf>
    <xf numFmtId="165" fontId="11" fillId="3" borderId="0" xfId="2" applyNumberFormat="1" applyFont="1" applyFill="1" applyAlignment="1">
      <alignment vertical="center" wrapText="1"/>
    </xf>
    <xf numFmtId="165" fontId="12" fillId="5" borderId="4" xfId="0" applyNumberFormat="1" applyFont="1" applyFill="1" applyBorder="1" applyAlignment="1">
      <alignment horizontal="left" vertical="center" wrapText="1"/>
    </xf>
    <xf numFmtId="0" fontId="40" fillId="2" borderId="1" xfId="0" applyFont="1" applyFill="1" applyBorder="1"/>
    <xf numFmtId="165" fontId="11" fillId="2" borderId="0" xfId="2" applyNumberFormat="1" applyFont="1" applyFill="1" applyBorder="1" applyAlignment="1">
      <alignment horizontal="left" vertical="center"/>
    </xf>
    <xf numFmtId="165" fontId="13" fillId="0" borderId="7" xfId="2" applyNumberFormat="1" applyFont="1" applyBorder="1" applyAlignment="1">
      <alignment horizontal="center" vertical="center" wrapText="1"/>
    </xf>
    <xf numFmtId="165" fontId="13" fillId="0" borderId="1" xfId="2" applyNumberFormat="1" applyFont="1" applyBorder="1" applyAlignment="1">
      <alignment horizontal="center" vertical="center" wrapText="1"/>
    </xf>
    <xf numFmtId="165" fontId="13" fillId="5" borderId="0" xfId="0" applyNumberFormat="1" applyFont="1" applyFill="1" applyBorder="1" applyAlignment="1">
      <alignment horizontal="center" vertical="center" wrapText="1"/>
    </xf>
    <xf numFmtId="165" fontId="13" fillId="0" borderId="0" xfId="0" applyNumberFormat="1" applyFont="1" applyAlignment="1">
      <alignment horizontal="center" vertical="center" wrapText="1"/>
    </xf>
    <xf numFmtId="0" fontId="23" fillId="2" borderId="1" xfId="0" applyFont="1" applyFill="1" applyBorder="1" applyAlignment="1">
      <alignment vertical="center" wrapText="1"/>
    </xf>
    <xf numFmtId="165" fontId="16" fillId="5" borderId="7" xfId="2" applyNumberFormat="1" applyFont="1" applyFill="1" applyBorder="1" applyAlignment="1">
      <alignment horizontal="center" vertical="center" wrapText="1"/>
    </xf>
    <xf numFmtId="165" fontId="16" fillId="5" borderId="4" xfId="2" applyNumberFormat="1" applyFont="1" applyFill="1" applyBorder="1" applyAlignment="1">
      <alignment horizontal="center" vertical="center" wrapText="1"/>
    </xf>
    <xf numFmtId="49" fontId="16" fillId="5" borderId="25" xfId="0" applyNumberFormat="1" applyFont="1" applyFill="1" applyBorder="1" applyAlignment="1">
      <alignment horizontal="center" vertical="center" wrapText="1"/>
    </xf>
    <xf numFmtId="3" fontId="16" fillId="5" borderId="1" xfId="2" applyNumberFormat="1" applyFont="1" applyFill="1" applyBorder="1" applyAlignment="1">
      <alignment horizontal="center" vertical="center"/>
    </xf>
    <xf numFmtId="165" fontId="16" fillId="5" borderId="1" xfId="2" applyNumberFormat="1" applyFont="1" applyFill="1" applyBorder="1" applyAlignment="1">
      <alignment horizontal="center" vertical="center" wrapText="1"/>
    </xf>
    <xf numFmtId="165" fontId="11" fillId="3" borderId="14" xfId="2" applyNumberFormat="1" applyFont="1" applyFill="1" applyBorder="1" applyAlignment="1">
      <alignment horizontal="center" vertical="center" wrapText="1"/>
    </xf>
    <xf numFmtId="165" fontId="57" fillId="0" borderId="0" xfId="0" applyNumberFormat="1" applyFont="1"/>
    <xf numFmtId="165" fontId="37" fillId="0" borderId="1" xfId="7" applyNumberFormat="1" applyFont="1" applyFill="1" applyBorder="1" applyAlignment="1">
      <alignment horizontal="center" vertical="center" wrapText="1"/>
    </xf>
    <xf numFmtId="165" fontId="58" fillId="0" borderId="0" xfId="0" applyNumberFormat="1" applyFont="1"/>
    <xf numFmtId="165" fontId="13" fillId="2" borderId="1" xfId="0" applyNumberFormat="1" applyFont="1" applyFill="1" applyBorder="1" applyAlignment="1">
      <alignment horizontal="left" vertical="center" wrapText="1"/>
    </xf>
    <xf numFmtId="170" fontId="8" fillId="2" borderId="1" xfId="0" applyNumberFormat="1" applyFont="1" applyFill="1" applyBorder="1" applyAlignment="1">
      <alignment horizontal="center" vertical="center" wrapText="1"/>
    </xf>
    <xf numFmtId="165" fontId="13" fillId="2" borderId="3" xfId="0" applyNumberFormat="1" applyFont="1" applyFill="1" applyBorder="1" applyAlignment="1">
      <alignment horizontal="left" vertical="center" wrapText="1"/>
    </xf>
    <xf numFmtId="1" fontId="13" fillId="2" borderId="1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165" fontId="16" fillId="2" borderId="1" xfId="0" applyNumberFormat="1" applyFont="1" applyFill="1" applyBorder="1" applyAlignment="1">
      <alignment horizontal="left" vertical="center" wrapText="1"/>
    </xf>
    <xf numFmtId="165" fontId="9" fillId="2" borderId="1" xfId="15" applyNumberFormat="1" applyFont="1" applyFill="1" applyBorder="1" applyAlignment="1">
      <alignment horizontal="left" vertical="center" wrapText="1"/>
    </xf>
    <xf numFmtId="0" fontId="13" fillId="2" borderId="7" xfId="2" applyFont="1" applyFill="1" applyBorder="1" applyAlignment="1">
      <alignment horizontal="center" vertical="center" wrapText="1"/>
    </xf>
    <xf numFmtId="0" fontId="16" fillId="2" borderId="1" xfId="0" applyFont="1" applyFill="1" applyBorder="1" applyAlignment="1">
      <alignment vertical="center" wrapText="1" shrinkToFit="1"/>
    </xf>
    <xf numFmtId="165" fontId="16" fillId="2" borderId="1" xfId="0" applyNumberFormat="1" applyFont="1" applyFill="1" applyBorder="1" applyAlignment="1">
      <alignment horizontal="left" vertical="center" wrapText="1"/>
    </xf>
    <xf numFmtId="49" fontId="16" fillId="2" borderId="10" xfId="2" applyNumberFormat="1"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3" fontId="12" fillId="0" borderId="1" xfId="2" applyNumberFormat="1" applyFont="1" applyFill="1" applyBorder="1" applyAlignment="1">
      <alignment horizontal="center" vertical="center" wrapText="1"/>
    </xf>
    <xf numFmtId="49" fontId="12" fillId="4" borderId="25" xfId="2"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6" fillId="2" borderId="23" xfId="2" applyNumberFormat="1"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165" fontId="11" fillId="2" borderId="1" xfId="0" applyNumberFormat="1" applyFont="1" applyFill="1" applyBorder="1" applyAlignment="1">
      <alignment horizontal="center" vertical="center"/>
    </xf>
    <xf numFmtId="165" fontId="11" fillId="2" borderId="7" xfId="2"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24"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0" fontId="24" fillId="7" borderId="7" xfId="0" applyFont="1" applyFill="1" applyBorder="1" applyAlignment="1">
      <alignment vertical="center" wrapText="1"/>
    </xf>
    <xf numFmtId="0" fontId="11" fillId="7" borderId="1" xfId="0" applyFont="1" applyFill="1" applyBorder="1" applyAlignment="1" applyProtection="1">
      <alignment horizontal="center" vertical="center" wrapText="1"/>
      <protection locked="0"/>
    </xf>
    <xf numFmtId="0" fontId="61" fillId="2" borderId="0" xfId="0" applyFont="1" applyFill="1"/>
    <xf numFmtId="49" fontId="11" fillId="3" borderId="23" xfId="2" applyNumberFormat="1" applyFont="1" applyFill="1" applyBorder="1" applyAlignment="1">
      <alignment horizontal="center" vertical="center" wrapText="1"/>
    </xf>
    <xf numFmtId="49" fontId="11" fillId="4" borderId="23" xfId="2" applyNumberFormat="1" applyFont="1" applyFill="1" applyBorder="1" applyAlignment="1">
      <alignment horizontal="center" vertical="center" wrapText="1"/>
    </xf>
    <xf numFmtId="49" fontId="12" fillId="5" borderId="23" xfId="2" applyNumberFormat="1" applyFont="1" applyFill="1" applyBorder="1" applyAlignment="1">
      <alignment horizontal="center" vertical="center" wrapText="1"/>
    </xf>
    <xf numFmtId="49" fontId="13" fillId="2" borderId="23" xfId="2" applyNumberFormat="1" applyFont="1" applyFill="1" applyBorder="1" applyAlignment="1">
      <alignment horizontal="center" vertical="center" wrapText="1"/>
    </xf>
    <xf numFmtId="49" fontId="11" fillId="5" borderId="23" xfId="2" applyNumberFormat="1" applyFont="1" applyFill="1" applyBorder="1" applyAlignment="1">
      <alignment horizontal="center" vertical="center" wrapText="1"/>
    </xf>
    <xf numFmtId="165" fontId="27" fillId="5" borderId="23" xfId="0" applyNumberFormat="1" applyFont="1" applyFill="1" applyBorder="1" applyAlignment="1">
      <alignment horizontal="center" vertical="center" wrapText="1"/>
    </xf>
    <xf numFmtId="49" fontId="11" fillId="7" borderId="23" xfId="2" applyNumberFormat="1" applyFont="1" applyFill="1" applyBorder="1" applyAlignment="1">
      <alignment horizontal="center" vertical="center" wrapText="1"/>
    </xf>
    <xf numFmtId="2" fontId="13" fillId="2" borderId="23" xfId="2" applyNumberFormat="1" applyFont="1" applyFill="1" applyBorder="1" applyAlignment="1">
      <alignment horizontal="center" vertical="center" wrapText="1"/>
    </xf>
    <xf numFmtId="2" fontId="11" fillId="7" borderId="23" xfId="2" applyNumberFormat="1" applyFont="1" applyFill="1" applyBorder="1" applyAlignment="1">
      <alignment horizontal="center" vertical="center" wrapText="1"/>
    </xf>
    <xf numFmtId="2" fontId="13" fillId="2" borderId="27" xfId="2" applyNumberFormat="1" applyFont="1" applyFill="1" applyBorder="1" applyAlignment="1">
      <alignment horizontal="center" vertical="center" wrapText="1"/>
    </xf>
    <xf numFmtId="49" fontId="16" fillId="0" borderId="23" xfId="2" applyNumberFormat="1" applyFont="1" applyFill="1" applyBorder="1" applyAlignment="1">
      <alignment horizontal="center" vertical="center" wrapText="1"/>
    </xf>
    <xf numFmtId="49" fontId="12" fillId="7" borderId="23" xfId="2" applyNumberFormat="1" applyFont="1" applyFill="1" applyBorder="1" applyAlignment="1">
      <alignment horizontal="center" vertical="center" wrapText="1"/>
    </xf>
    <xf numFmtId="2" fontId="12" fillId="7" borderId="23" xfId="2" applyNumberFormat="1" applyFont="1" applyFill="1" applyBorder="1" applyAlignment="1">
      <alignment horizontal="center" vertical="center" wrapText="1"/>
    </xf>
    <xf numFmtId="0" fontId="13" fillId="2" borderId="23" xfId="0" applyFont="1" applyFill="1" applyBorder="1" applyAlignment="1">
      <alignment horizontal="center" vertical="center" wrapText="1"/>
    </xf>
    <xf numFmtId="2" fontId="11" fillId="6" borderId="23" xfId="2" applyNumberFormat="1" applyFont="1" applyFill="1" applyBorder="1" applyAlignment="1">
      <alignment horizontal="center" vertical="center" wrapText="1"/>
    </xf>
    <xf numFmtId="0" fontId="24" fillId="5" borderId="23" xfId="0" applyFont="1" applyFill="1" applyBorder="1" applyAlignment="1">
      <alignment horizontal="center" vertical="center" wrapText="1"/>
    </xf>
    <xf numFmtId="0" fontId="16" fillId="7" borderId="23"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49" fontId="12" fillId="3" borderId="23" xfId="2" applyNumberFormat="1" applyFont="1" applyFill="1" applyBorder="1" applyAlignment="1">
      <alignment horizontal="center" vertical="center" wrapText="1"/>
    </xf>
    <xf numFmtId="49" fontId="13" fillId="5" borderId="23" xfId="2" applyNumberFormat="1" applyFont="1" applyFill="1" applyBorder="1" applyAlignment="1">
      <alignment horizontal="center" vertical="center" wrapText="1"/>
    </xf>
    <xf numFmtId="0" fontId="11" fillId="5" borderId="23" xfId="2" applyFont="1" applyFill="1" applyBorder="1" applyAlignment="1">
      <alignment horizontal="center" vertical="center"/>
    </xf>
    <xf numFmtId="0" fontId="11" fillId="2" borderId="23" xfId="2" applyFont="1" applyFill="1" applyBorder="1" applyAlignment="1">
      <alignment horizontal="center" vertical="center"/>
    </xf>
    <xf numFmtId="0" fontId="12" fillId="5" borderId="23" xfId="2" applyFont="1" applyFill="1" applyBorder="1" applyAlignment="1">
      <alignment horizontal="center" vertical="center"/>
    </xf>
    <xf numFmtId="0" fontId="12" fillId="0" borderId="23" xfId="2" applyFont="1" applyFill="1" applyBorder="1" applyAlignment="1">
      <alignment horizontal="center" vertical="center"/>
    </xf>
    <xf numFmtId="165" fontId="11" fillId="4" borderId="23" xfId="0" applyNumberFormat="1" applyFont="1" applyFill="1" applyBorder="1" applyAlignment="1">
      <alignment horizontal="center" vertical="center" wrapText="1"/>
    </xf>
    <xf numFmtId="0" fontId="12" fillId="5" borderId="27" xfId="2" applyFont="1" applyFill="1" applyBorder="1" applyAlignment="1">
      <alignment horizontal="center" vertical="center"/>
    </xf>
    <xf numFmtId="165" fontId="11" fillId="3" borderId="23" xfId="2" applyNumberFormat="1" applyFont="1" applyFill="1" applyBorder="1" applyAlignment="1">
      <alignment horizontal="center" vertical="center" wrapText="1"/>
    </xf>
    <xf numFmtId="165" fontId="11" fillId="4" borderId="23" xfId="0" applyNumberFormat="1" applyFont="1" applyFill="1" applyBorder="1" applyAlignment="1">
      <alignment horizontal="left" vertical="center" wrapText="1"/>
    </xf>
    <xf numFmtId="0" fontId="11" fillId="5" borderId="27" xfId="2" applyFont="1" applyFill="1" applyBorder="1" applyAlignment="1">
      <alignment horizontal="center" vertical="center"/>
    </xf>
    <xf numFmtId="165" fontId="12" fillId="4" borderId="23" xfId="0" applyNumberFormat="1" applyFont="1" applyFill="1" applyBorder="1" applyAlignment="1">
      <alignment horizontal="center" vertical="center" wrapText="1"/>
    </xf>
    <xf numFmtId="49" fontId="12" fillId="3" borderId="28" xfId="2" applyNumberFormat="1" applyFont="1" applyFill="1" applyBorder="1" applyAlignment="1">
      <alignment horizontal="center" vertical="center" wrapText="1"/>
    </xf>
    <xf numFmtId="49" fontId="16" fillId="2" borderId="25" xfId="2" applyNumberFormat="1" applyFont="1" applyFill="1" applyBorder="1" applyAlignment="1">
      <alignment horizontal="center" vertical="center" wrapText="1"/>
    </xf>
    <xf numFmtId="2" fontId="11" fillId="2" borderId="1" xfId="0" applyNumberFormat="1" applyFont="1" applyFill="1" applyBorder="1" applyAlignment="1">
      <alignment vertical="center" wrapText="1"/>
    </xf>
    <xf numFmtId="0" fontId="24" fillId="2" borderId="25" xfId="0" applyFont="1" applyFill="1" applyBorder="1" applyAlignment="1">
      <alignment horizontal="center" vertical="center" wrapText="1"/>
    </xf>
    <xf numFmtId="2" fontId="11" fillId="2" borderId="23" xfId="2" applyNumberFormat="1" applyFont="1" applyFill="1" applyBorder="1" applyAlignment="1">
      <alignment horizontal="center" vertical="center" wrapText="1"/>
    </xf>
    <xf numFmtId="0" fontId="24" fillId="2" borderId="1" xfId="0" applyNumberFormat="1" applyFont="1" applyFill="1" applyBorder="1" applyAlignment="1">
      <alignment vertical="center" wrapText="1"/>
    </xf>
    <xf numFmtId="0" fontId="32" fillId="0" borderId="7" xfId="4" applyFont="1" applyBorder="1" applyAlignment="1">
      <alignment horizontal="center" vertical="center" wrapText="1"/>
    </xf>
    <xf numFmtId="49" fontId="13" fillId="2" borderId="25"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3" fontId="11" fillId="3" borderId="1" xfId="0" applyNumberFormat="1" applyFont="1" applyFill="1" applyBorder="1" applyAlignment="1">
      <alignment horizontal="center" vertical="center" wrapText="1"/>
    </xf>
    <xf numFmtId="165" fontId="9" fillId="5" borderId="4" xfId="2" applyNumberFormat="1" applyFont="1" applyFill="1" applyBorder="1" applyAlignment="1">
      <alignment horizontal="center" vertical="center" wrapText="1"/>
    </xf>
    <xf numFmtId="165" fontId="13" fillId="2" borderId="19" xfId="2" applyNumberFormat="1" applyFont="1" applyFill="1" applyBorder="1" applyAlignment="1">
      <alignment horizontal="center" vertical="center" wrapText="1"/>
    </xf>
    <xf numFmtId="49" fontId="20" fillId="2" borderId="23" xfId="2" applyNumberFormat="1" applyFont="1" applyFill="1" applyBorder="1" applyAlignment="1">
      <alignment horizontal="center" vertical="center" wrapText="1"/>
    </xf>
    <xf numFmtId="165" fontId="13" fillId="2" borderId="23" xfId="0" applyNumberFormat="1" applyFont="1" applyFill="1" applyBorder="1" applyAlignment="1">
      <alignment horizontal="left" vertical="center" wrapText="1" indent="1"/>
    </xf>
    <xf numFmtId="165" fontId="13" fillId="2" borderId="23" xfId="0" applyNumberFormat="1" applyFont="1" applyFill="1" applyBorder="1" applyAlignment="1">
      <alignment horizontal="center" vertical="center" wrapText="1"/>
    </xf>
    <xf numFmtId="165" fontId="16" fillId="2" borderId="23" xfId="0" applyNumberFormat="1" applyFont="1" applyFill="1" applyBorder="1" applyAlignment="1">
      <alignment horizontal="left" vertical="center" wrapText="1" indent="1"/>
    </xf>
    <xf numFmtId="165" fontId="11" fillId="5" borderId="23" xfId="2" applyNumberFormat="1" applyFont="1" applyFill="1" applyBorder="1" applyAlignment="1">
      <alignment horizontal="center" vertical="center" wrapText="1"/>
    </xf>
    <xf numFmtId="165" fontId="13" fillId="2" borderId="23" xfId="2" applyNumberFormat="1" applyFont="1" applyFill="1" applyBorder="1" applyAlignment="1">
      <alignment horizontal="center" vertical="center" wrapText="1"/>
    </xf>
    <xf numFmtId="165" fontId="12" fillId="5" borderId="23" xfId="2" applyNumberFormat="1" applyFont="1" applyFill="1" applyBorder="1" applyAlignment="1">
      <alignment horizontal="center" vertical="center" wrapText="1"/>
    </xf>
    <xf numFmtId="49" fontId="12" fillId="4" borderId="23" xfId="2" applyNumberFormat="1" applyFont="1" applyFill="1" applyBorder="1" applyAlignment="1">
      <alignment horizontal="center" vertical="center" wrapText="1"/>
    </xf>
    <xf numFmtId="165" fontId="16" fillId="5" borderId="23" xfId="2" applyNumberFormat="1" applyFont="1" applyFill="1" applyBorder="1" applyAlignment="1">
      <alignment horizontal="center" vertical="center" wrapText="1"/>
    </xf>
    <xf numFmtId="49" fontId="13" fillId="0" borderId="23" xfId="2" applyNumberFormat="1" applyFont="1" applyFill="1" applyBorder="1" applyAlignment="1">
      <alignment horizontal="center" vertical="center" wrapText="1"/>
    </xf>
    <xf numFmtId="165" fontId="12" fillId="5" borderId="23" xfId="0" applyNumberFormat="1" applyFont="1" applyFill="1" applyBorder="1" applyAlignment="1">
      <alignment horizontal="left" vertical="center" wrapText="1"/>
    </xf>
    <xf numFmtId="49" fontId="11" fillId="4" borderId="23" xfId="0" applyNumberFormat="1" applyFont="1" applyFill="1" applyBorder="1" applyAlignment="1">
      <alignment horizontal="center" vertical="center" wrapText="1"/>
    </xf>
    <xf numFmtId="165" fontId="11" fillId="4" borderId="23" xfId="2" applyNumberFormat="1" applyFont="1" applyFill="1" applyBorder="1" applyAlignment="1">
      <alignment horizontal="center" vertical="center" wrapText="1"/>
    </xf>
    <xf numFmtId="3" fontId="13" fillId="2" borderId="23" xfId="2" applyNumberFormat="1" applyFont="1" applyFill="1" applyBorder="1" applyAlignment="1">
      <alignment horizontal="center" vertical="center"/>
    </xf>
    <xf numFmtId="49" fontId="37" fillId="5" borderId="23" xfId="2" applyNumberFormat="1" applyFont="1" applyFill="1" applyBorder="1" applyAlignment="1">
      <alignment horizontal="center" vertical="center" wrapText="1"/>
    </xf>
    <xf numFmtId="49" fontId="42" fillId="4" borderId="23" xfId="2" applyNumberFormat="1" applyFont="1" applyFill="1" applyBorder="1" applyAlignment="1">
      <alignment horizontal="center" vertical="center" wrapText="1"/>
    </xf>
    <xf numFmtId="3" fontId="12" fillId="5" borderId="23" xfId="2" applyNumberFormat="1" applyFont="1" applyFill="1" applyBorder="1" applyAlignment="1">
      <alignment horizontal="center" vertical="center"/>
    </xf>
    <xf numFmtId="0" fontId="44" fillId="0" borderId="23" xfId="0" applyNumberFormat="1" applyFont="1" applyFill="1" applyBorder="1" applyAlignment="1">
      <alignment horizontal="center" vertical="center" wrapText="1"/>
    </xf>
    <xf numFmtId="0" fontId="13" fillId="5" borderId="23" xfId="0" applyNumberFormat="1" applyFont="1" applyFill="1" applyBorder="1" applyAlignment="1">
      <alignment horizontal="center" vertical="center" wrapText="1"/>
    </xf>
    <xf numFmtId="4" fontId="22" fillId="2" borderId="23" xfId="0" applyNumberFormat="1" applyFont="1" applyFill="1" applyBorder="1" applyAlignment="1">
      <alignment horizontal="center" vertical="center" wrapText="1"/>
    </xf>
    <xf numFmtId="49" fontId="13" fillId="4" borderId="23" xfId="2" applyNumberFormat="1" applyFont="1" applyFill="1" applyBorder="1" applyAlignment="1">
      <alignment horizontal="center" vertical="center" wrapText="1"/>
    </xf>
    <xf numFmtId="49" fontId="11" fillId="14" borderId="23" xfId="2" applyNumberFormat="1" applyFont="1" applyFill="1" applyBorder="1" applyAlignment="1">
      <alignment horizontal="center" vertical="center" wrapText="1"/>
    </xf>
    <xf numFmtId="49" fontId="13" fillId="2" borderId="27" xfId="2" applyNumberFormat="1" applyFont="1" applyFill="1" applyBorder="1" applyAlignment="1">
      <alignment horizontal="center" vertical="center" wrapText="1"/>
    </xf>
    <xf numFmtId="165" fontId="11" fillId="5" borderId="25" xfId="0" applyNumberFormat="1" applyFont="1" applyFill="1" applyBorder="1" applyAlignment="1">
      <alignment horizontal="center" vertical="center" wrapText="1"/>
    </xf>
    <xf numFmtId="165" fontId="11" fillId="0" borderId="4" xfId="2" applyNumberFormat="1" applyFont="1" applyFill="1" applyBorder="1" applyAlignment="1">
      <alignment horizontal="center" vertical="center" wrapText="1"/>
    </xf>
    <xf numFmtId="0" fontId="13" fillId="2" borderId="29" xfId="0" applyNumberFormat="1" applyFont="1" applyFill="1" applyBorder="1" applyAlignment="1">
      <alignment horizontal="center" vertical="center" wrapText="1"/>
    </xf>
    <xf numFmtId="49" fontId="13" fillId="2" borderId="29" xfId="2" applyNumberFormat="1" applyFont="1" applyFill="1" applyBorder="1" applyAlignment="1">
      <alignment horizontal="center" vertical="center" wrapText="1"/>
    </xf>
    <xf numFmtId="0" fontId="13" fillId="0" borderId="23" xfId="0" applyNumberFormat="1" applyFont="1" applyFill="1" applyBorder="1" applyAlignment="1">
      <alignment horizontal="center" vertical="center" wrapText="1"/>
    </xf>
    <xf numFmtId="49" fontId="16" fillId="2" borderId="1" xfId="2" applyNumberFormat="1" applyFont="1" applyFill="1" applyBorder="1" applyAlignment="1">
      <alignment horizontal="center" vertical="center" wrapText="1"/>
    </xf>
    <xf numFmtId="49" fontId="16" fillId="2" borderId="4" xfId="2" applyNumberFormat="1" applyFont="1" applyFill="1" applyBorder="1" applyAlignment="1">
      <alignment horizontal="center" vertical="center" wrapText="1"/>
    </xf>
    <xf numFmtId="0" fontId="13" fillId="2" borderId="23" xfId="0" applyNumberFormat="1" applyFont="1" applyFill="1" applyBorder="1" applyAlignment="1">
      <alignment horizontal="center" vertical="center" wrapText="1"/>
    </xf>
    <xf numFmtId="0" fontId="19" fillId="2" borderId="4" xfId="0" applyFont="1" applyFill="1" applyBorder="1" applyAlignment="1">
      <alignment horizontal="left" vertical="center" wrapText="1"/>
    </xf>
    <xf numFmtId="2" fontId="13" fillId="2" borderId="4" xfId="0" applyNumberFormat="1" applyFont="1" applyFill="1" applyBorder="1" applyAlignment="1">
      <alignment horizontal="left" vertical="center" wrapText="1"/>
    </xf>
    <xf numFmtId="2" fontId="13" fillId="2" borderId="4" xfId="0" applyNumberFormat="1" applyFont="1" applyFill="1" applyBorder="1" applyAlignment="1">
      <alignment vertical="center" wrapText="1"/>
    </xf>
    <xf numFmtId="165" fontId="11" fillId="5" borderId="8" xfId="2" applyNumberFormat="1" applyFont="1" applyFill="1" applyBorder="1" applyAlignment="1">
      <alignment horizontal="center" vertical="center" wrapText="1"/>
    </xf>
    <xf numFmtId="0" fontId="19" fillId="2" borderId="9" xfId="0" applyFont="1" applyFill="1" applyBorder="1" applyAlignment="1">
      <alignment vertical="center" wrapText="1"/>
    </xf>
    <xf numFmtId="0" fontId="19" fillId="2" borderId="9" xfId="0" applyFont="1" applyFill="1" applyBorder="1" applyAlignment="1">
      <alignment horizontal="center" vertical="center" wrapText="1"/>
    </xf>
    <xf numFmtId="3" fontId="13" fillId="0" borderId="23"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3" fontId="63" fillId="0" borderId="1" xfId="2" applyNumberFormat="1" applyFont="1" applyFill="1" applyBorder="1" applyAlignment="1">
      <alignment horizontal="center" vertical="center"/>
    </xf>
    <xf numFmtId="165" fontId="16" fillId="2" borderId="0" xfId="2" applyNumberFormat="1" applyFont="1" applyFill="1" applyBorder="1" applyAlignment="1">
      <alignment horizontal="left" vertical="center" wrapText="1"/>
    </xf>
    <xf numFmtId="2" fontId="11" fillId="2" borderId="0" xfId="0" applyNumberFormat="1" applyFont="1" applyFill="1" applyBorder="1" applyAlignment="1">
      <alignment horizontal="left" vertical="center" wrapText="1"/>
    </xf>
    <xf numFmtId="0" fontId="39" fillId="2" borderId="0" xfId="0" applyFont="1" applyFill="1" applyAlignment="1">
      <alignment horizontal="left" vertical="center"/>
    </xf>
    <xf numFmtId="0" fontId="56" fillId="2" borderId="0" xfId="0" applyFont="1" applyFill="1" applyAlignment="1">
      <alignment horizontal="left" vertical="center"/>
    </xf>
    <xf numFmtId="0" fontId="62" fillId="2" borderId="0" xfId="0" applyFont="1" applyFill="1" applyAlignment="1">
      <alignment horizontal="left" vertical="center"/>
    </xf>
    <xf numFmtId="165" fontId="57" fillId="2" borderId="0" xfId="0" applyNumberFormat="1" applyFont="1" applyFill="1" applyAlignment="1">
      <alignment horizontal="left" vertical="center"/>
    </xf>
    <xf numFmtId="0" fontId="61" fillId="2" borderId="0" xfId="0" applyFont="1" applyFill="1" applyAlignment="1">
      <alignment horizontal="left" vertical="center"/>
    </xf>
    <xf numFmtId="0" fontId="53" fillId="0" borderId="23" xfId="2"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3" fontId="65" fillId="5" borderId="1" xfId="2" applyNumberFormat="1" applyFont="1" applyFill="1" applyBorder="1" applyAlignment="1">
      <alignment horizontal="center" vertical="center" wrapText="1"/>
    </xf>
    <xf numFmtId="165" fontId="66" fillId="2" borderId="1" xfId="0" applyNumberFormat="1" applyFont="1" applyFill="1" applyBorder="1" applyAlignment="1">
      <alignment horizontal="center" vertical="center"/>
    </xf>
    <xf numFmtId="16" fontId="11" fillId="2" borderId="7" xfId="2" applyNumberFormat="1" applyFont="1" applyFill="1" applyBorder="1" applyAlignment="1">
      <alignment horizontal="center" vertical="center" wrapText="1"/>
    </xf>
    <xf numFmtId="0" fontId="64" fillId="5" borderId="25" xfId="2" applyFont="1" applyFill="1" applyBorder="1" applyAlignment="1">
      <alignment horizontal="center" vertical="center" wrapText="1"/>
    </xf>
    <xf numFmtId="165" fontId="63" fillId="2" borderId="1" xfId="2" applyNumberFormat="1" applyFont="1" applyFill="1" applyBorder="1" applyAlignment="1">
      <alignment horizontal="center" vertical="center" wrapText="1"/>
    </xf>
    <xf numFmtId="165" fontId="64" fillId="5" borderId="1" xfId="2" applyNumberFormat="1" applyFont="1" applyFill="1" applyBorder="1" applyAlignment="1">
      <alignment horizontal="center" vertical="center" wrapText="1"/>
    </xf>
    <xf numFmtId="165" fontId="13" fillId="2" borderId="1" xfId="0" applyNumberFormat="1" applyFont="1" applyFill="1" applyBorder="1" applyAlignment="1">
      <alignment horizontal="left" vertical="center" wrapText="1"/>
    </xf>
    <xf numFmtId="49" fontId="13" fillId="2" borderId="25" xfId="2" applyNumberFormat="1" applyFont="1" applyFill="1" applyBorder="1" applyAlignment="1">
      <alignment horizontal="center" vertical="center" wrapText="1"/>
    </xf>
    <xf numFmtId="165" fontId="13" fillId="0" borderId="7" xfId="2" applyNumberFormat="1" applyFont="1" applyFill="1" applyBorder="1" applyAlignment="1">
      <alignment horizontal="center" vertical="center" wrapText="1"/>
    </xf>
    <xf numFmtId="165" fontId="22" fillId="2" borderId="1" xfId="0" applyNumberFormat="1" applyFont="1" applyFill="1" applyBorder="1" applyAlignment="1">
      <alignment horizontal="center" vertical="center" wrapText="1"/>
    </xf>
    <xf numFmtId="49" fontId="13" fillId="2" borderId="4" xfId="2" applyNumberFormat="1" applyFont="1" applyFill="1" applyBorder="1" applyAlignment="1">
      <alignment horizontal="center" vertical="center" wrapText="1"/>
    </xf>
    <xf numFmtId="165" fontId="13" fillId="2" borderId="25" xfId="2"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0" fillId="2" borderId="23" xfId="0" applyFill="1" applyBorder="1"/>
    <xf numFmtId="3" fontId="12" fillId="5" borderId="1" xfId="0" applyNumberFormat="1" applyFont="1" applyFill="1" applyBorder="1" applyAlignment="1">
      <alignment horizontal="center" vertical="center"/>
    </xf>
    <xf numFmtId="1" fontId="13" fillId="2" borderId="2" xfId="2"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24" fillId="7" borderId="1" xfId="0" applyNumberFormat="1" applyFont="1" applyFill="1" applyBorder="1" applyAlignment="1">
      <alignment horizontal="left" vertical="center" wrapText="1"/>
    </xf>
    <xf numFmtId="165" fontId="24" fillId="7" borderId="4" xfId="2" applyNumberFormat="1" applyFont="1" applyFill="1" applyBorder="1" applyAlignment="1">
      <alignment horizontal="center" vertical="center" wrapText="1"/>
    </xf>
    <xf numFmtId="49" fontId="24" fillId="7" borderId="1" xfId="0" applyNumberFormat="1" applyFont="1" applyFill="1" applyBorder="1" applyAlignment="1">
      <alignment horizontal="center" vertical="center"/>
    </xf>
    <xf numFmtId="0" fontId="39" fillId="2" borderId="0" xfId="0" applyFont="1" applyFill="1" applyBorder="1"/>
    <xf numFmtId="0" fontId="67" fillId="2" borderId="0" xfId="0" applyFont="1" applyFill="1" applyAlignment="1">
      <alignment horizontal="left" vertical="center"/>
    </xf>
    <xf numFmtId="0" fontId="67" fillId="2" borderId="0" xfId="0" applyFont="1" applyFill="1"/>
    <xf numFmtId="0" fontId="67" fillId="0" borderId="0" xfId="0" applyFont="1"/>
    <xf numFmtId="165" fontId="58" fillId="7" borderId="1" xfId="0" applyNumberFormat="1" applyFont="1" applyFill="1" applyBorder="1"/>
    <xf numFmtId="49" fontId="62" fillId="7" borderId="23" xfId="2" applyNumberFormat="1" applyFont="1" applyFill="1" applyBorder="1" applyAlignment="1">
      <alignment horizontal="center" vertical="center" wrapText="1"/>
    </xf>
    <xf numFmtId="3" fontId="62" fillId="7" borderId="0" xfId="0" applyNumberFormat="1" applyFont="1" applyFill="1" applyAlignment="1"/>
    <xf numFmtId="3" fontId="62" fillId="7" borderId="1" xfId="0" applyNumberFormat="1" applyFont="1" applyFill="1" applyBorder="1" applyAlignment="1" applyProtection="1">
      <alignment vertical="top"/>
    </xf>
    <xf numFmtId="0" fontId="62" fillId="2" borderId="0" xfId="0" applyFont="1" applyFill="1"/>
    <xf numFmtId="165" fontId="24" fillId="2" borderId="1" xfId="0" applyNumberFormat="1" applyFont="1" applyFill="1" applyBorder="1" applyAlignment="1">
      <alignment vertical="center" wrapText="1"/>
    </xf>
    <xf numFmtId="49" fontId="11" fillId="2" borderId="4" xfId="2" applyNumberFormat="1" applyFont="1" applyFill="1" applyBorder="1" applyAlignment="1">
      <alignment horizontal="center" vertical="center" wrapText="1"/>
    </xf>
    <xf numFmtId="165" fontId="11" fillId="2" borderId="25" xfId="2" applyNumberFormat="1" applyFont="1" applyFill="1" applyBorder="1" applyAlignment="1">
      <alignment horizontal="center" vertical="center" wrapText="1"/>
    </xf>
    <xf numFmtId="165" fontId="11" fillId="2" borderId="23" xfId="2"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165" fontId="24" fillId="0" borderId="1" xfId="0" applyNumberFormat="1" applyFont="1" applyFill="1" applyBorder="1" applyAlignment="1">
      <alignment horizontal="left" vertical="center" wrapText="1"/>
    </xf>
    <xf numFmtId="49" fontId="11" fillId="0" borderId="4" xfId="2" applyNumberFormat="1" applyFont="1" applyFill="1" applyBorder="1" applyAlignment="1">
      <alignment horizontal="center" vertical="center" wrapText="1"/>
    </xf>
    <xf numFmtId="165" fontId="11" fillId="0" borderId="25" xfId="2" applyNumberFormat="1" applyFont="1" applyFill="1" applyBorder="1" applyAlignment="1">
      <alignment horizontal="center" vertical="center" wrapText="1"/>
    </xf>
    <xf numFmtId="165" fontId="11" fillId="0" borderId="23" xfId="2" applyNumberFormat="1" applyFont="1" applyFill="1" applyBorder="1" applyAlignment="1">
      <alignment horizontal="center" vertical="center" wrapText="1"/>
    </xf>
    <xf numFmtId="0" fontId="56" fillId="0" borderId="0" xfId="0" applyFont="1" applyFill="1" applyAlignment="1">
      <alignment horizontal="left" vertical="center"/>
    </xf>
    <xf numFmtId="0" fontId="56" fillId="0" borderId="0" xfId="0" applyFont="1" applyFill="1"/>
    <xf numFmtId="49" fontId="13" fillId="2" borderId="4" xfId="0" applyNumberFormat="1" applyFont="1" applyFill="1" applyBorder="1" applyAlignment="1">
      <alignment horizontal="center" vertical="center" wrapText="1"/>
    </xf>
    <xf numFmtId="1" fontId="13" fillId="0" borderId="1" xfId="0" applyNumberFormat="1" applyFont="1" applyFill="1" applyBorder="1" applyAlignment="1">
      <alignment horizontal="left" vertical="center" wrapText="1"/>
    </xf>
    <xf numFmtId="165" fontId="13" fillId="0" borderId="2" xfId="0" applyNumberFormat="1" applyFont="1" applyFill="1" applyBorder="1" applyAlignment="1">
      <alignment horizontal="left" vertical="center" wrapText="1" shrinkToFit="1"/>
    </xf>
    <xf numFmtId="0" fontId="13" fillId="0" borderId="1" xfId="2" applyFont="1" applyFill="1" applyBorder="1" applyAlignment="1">
      <alignment vertical="center" wrapText="1" shrinkToFit="1"/>
    </xf>
    <xf numFmtId="0" fontId="13" fillId="0" borderId="2" xfId="2" applyFont="1" applyFill="1" applyBorder="1" applyAlignment="1">
      <alignment vertical="center" wrapText="1" shrinkToFit="1"/>
    </xf>
    <xf numFmtId="165" fontId="13" fillId="0" borderId="1" xfId="2" applyNumberFormat="1" applyFont="1" applyFill="1" applyBorder="1" applyAlignment="1">
      <alignment horizontal="left" vertical="center" wrapText="1" shrinkToFit="1"/>
    </xf>
    <xf numFmtId="165" fontId="24" fillId="7"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65" fontId="22" fillId="0" borderId="1" xfId="0" applyNumberFormat="1" applyFont="1" applyFill="1" applyBorder="1" applyAlignment="1">
      <alignment vertical="center" wrapText="1"/>
    </xf>
    <xf numFmtId="165" fontId="22" fillId="0" borderId="1" xfId="0" applyNumberFormat="1" applyFont="1" applyFill="1" applyBorder="1" applyAlignment="1">
      <alignment horizontal="left" vertical="center" wrapText="1"/>
    </xf>
    <xf numFmtId="165" fontId="22" fillId="0" borderId="2" xfId="0" applyNumberFormat="1" applyFont="1" applyFill="1" applyBorder="1" applyAlignment="1">
      <alignment horizontal="left" vertical="center" wrapText="1"/>
    </xf>
    <xf numFmtId="0" fontId="13" fillId="2" borderId="23" xfId="2"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65" fontId="13" fillId="0" borderId="1" xfId="0" applyNumberFormat="1" applyFont="1" applyFill="1" applyBorder="1" applyAlignment="1">
      <alignment vertical="center" wrapText="1"/>
    </xf>
    <xf numFmtId="165" fontId="11" fillId="0" borderId="1" xfId="0" applyNumberFormat="1" applyFont="1" applyFill="1" applyBorder="1" applyAlignment="1">
      <alignment horizontal="left" vertical="center" wrapText="1"/>
    </xf>
    <xf numFmtId="0" fontId="11" fillId="0" borderId="7" xfId="2"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25" xfId="2" applyNumberFormat="1" applyFont="1" applyFill="1" applyBorder="1" applyAlignment="1">
      <alignment horizontal="center" vertical="center" wrapText="1"/>
    </xf>
    <xf numFmtId="0" fontId="11" fillId="0" borderId="0" xfId="0" applyNumberFormat="1" applyFont="1" applyFill="1" applyBorder="1"/>
    <xf numFmtId="0" fontId="11" fillId="0" borderId="1" xfId="0" applyFont="1" applyFill="1" applyBorder="1" applyAlignment="1" applyProtection="1">
      <alignment horizontal="center" vertical="center" wrapText="1"/>
      <protection locked="0"/>
    </xf>
    <xf numFmtId="165" fontId="11" fillId="0" borderId="1" xfId="0" applyNumberFormat="1" applyFont="1" applyFill="1" applyBorder="1" applyAlignment="1">
      <alignment horizontal="center" vertical="center"/>
    </xf>
    <xf numFmtId="165" fontId="11" fillId="0" borderId="7" xfId="2" applyNumberFormat="1" applyFont="1" applyFill="1" applyBorder="1" applyAlignment="1">
      <alignment horizontal="center" vertical="center" wrapText="1"/>
    </xf>
    <xf numFmtId="165" fontId="13" fillId="0" borderId="23" xfId="2" applyNumberFormat="1" applyFont="1" applyFill="1" applyBorder="1" applyAlignment="1">
      <alignment horizontal="center" vertical="center" wrapText="1"/>
    </xf>
    <xf numFmtId="0" fontId="61" fillId="0" borderId="0" xfId="0" applyFont="1" applyFill="1" applyAlignment="1">
      <alignment horizontal="left" vertical="center"/>
    </xf>
    <xf numFmtId="0" fontId="61" fillId="0" borderId="0" xfId="0" applyFont="1" applyFill="1"/>
    <xf numFmtId="49" fontId="13" fillId="0" borderId="4" xfId="2" applyNumberFormat="1" applyFont="1" applyFill="1" applyBorder="1" applyAlignment="1">
      <alignment horizontal="center" vertical="center" wrapText="1"/>
    </xf>
    <xf numFmtId="165" fontId="13" fillId="0" borderId="25"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65" fontId="22" fillId="0" borderId="2" xfId="0" applyNumberFormat="1" applyFont="1" applyFill="1" applyBorder="1" applyAlignment="1">
      <alignment vertical="center" wrapText="1"/>
    </xf>
    <xf numFmtId="0" fontId="23" fillId="0" borderId="1" xfId="0" applyFont="1" applyFill="1" applyBorder="1" applyAlignment="1">
      <alignment horizontal="center" vertical="center" wrapText="1"/>
    </xf>
    <xf numFmtId="49" fontId="12" fillId="0" borderId="4" xfId="2" applyNumberFormat="1" applyFont="1" applyFill="1" applyBorder="1" applyAlignment="1">
      <alignment horizontal="center" vertical="center" wrapText="1"/>
    </xf>
    <xf numFmtId="165" fontId="12" fillId="0" borderId="25" xfId="2" applyNumberFormat="1" applyFont="1" applyFill="1" applyBorder="1" applyAlignment="1">
      <alignment vertical="center" wrapText="1"/>
    </xf>
    <xf numFmtId="165" fontId="12" fillId="0" borderId="23" xfId="0" applyNumberFormat="1" applyFont="1" applyFill="1" applyBorder="1" applyAlignment="1" applyProtection="1">
      <alignment horizontal="center" vertical="center" wrapText="1"/>
      <protection locked="0"/>
    </xf>
    <xf numFmtId="0" fontId="39" fillId="0" borderId="0" xfId="0" applyFont="1" applyFill="1" applyAlignment="1">
      <alignment horizontal="left" vertical="center"/>
    </xf>
    <xf numFmtId="0" fontId="39" fillId="0" borderId="0" xfId="0" applyFont="1" applyFill="1"/>
    <xf numFmtId="165" fontId="11" fillId="0" borderId="23"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165" fontId="16" fillId="0" borderId="1" xfId="0" applyNumberFormat="1" applyFont="1" applyFill="1" applyBorder="1" applyAlignment="1">
      <alignment horizontal="center" vertical="center"/>
    </xf>
    <xf numFmtId="165" fontId="13" fillId="2" borderId="1" xfId="5" applyNumberFormat="1" applyFont="1" applyFill="1" applyBorder="1" applyAlignment="1">
      <alignment horizontal="center" vertical="center" wrapText="1"/>
    </xf>
    <xf numFmtId="165" fontId="0" fillId="2" borderId="1" xfId="0" applyNumberFormat="1" applyFill="1" applyBorder="1"/>
    <xf numFmtId="0" fontId="13" fillId="0" borderId="23" xfId="0" applyFont="1" applyFill="1" applyBorder="1" applyAlignment="1">
      <alignment horizontal="center" vertical="center" wrapText="1"/>
    </xf>
    <xf numFmtId="49" fontId="13" fillId="2" borderId="25" xfId="2" applyNumberFormat="1" applyFont="1" applyFill="1" applyBorder="1" applyAlignment="1">
      <alignment horizontal="center" vertical="center" wrapText="1"/>
    </xf>
    <xf numFmtId="3" fontId="63" fillId="0" borderId="0" xfId="0" applyNumberFormat="1" applyFont="1" applyFill="1" applyAlignment="1">
      <alignment horizontal="center" vertical="center"/>
    </xf>
    <xf numFmtId="49" fontId="11" fillId="5" borderId="25" xfId="2" applyNumberFormat="1" applyFont="1" applyFill="1" applyBorder="1" applyAlignment="1" applyProtection="1">
      <alignment horizontal="center" vertical="center" wrapText="1"/>
    </xf>
    <xf numFmtId="0" fontId="12" fillId="5" borderId="2" xfId="2" applyFont="1" applyFill="1" applyBorder="1" applyAlignment="1">
      <alignment horizontal="left" vertical="center" wrapText="1"/>
    </xf>
    <xf numFmtId="165" fontId="24" fillId="2" borderId="0" xfId="0" applyNumberFormat="1" applyFont="1" applyFill="1" applyAlignment="1">
      <alignment horizontal="left" vertical="center" wrapText="1"/>
    </xf>
    <xf numFmtId="165" fontId="13" fillId="2" borderId="10" xfId="2" applyNumberFormat="1" applyFont="1" applyFill="1" applyBorder="1" applyAlignment="1">
      <alignment horizontal="center" vertical="center" wrapText="1"/>
    </xf>
    <xf numFmtId="0" fontId="68" fillId="0" borderId="0" xfId="7" applyFont="1" applyAlignment="1">
      <alignment horizontal="left" vertical="center"/>
    </xf>
    <xf numFmtId="165" fontId="69" fillId="0" borderId="0" xfId="7" applyNumberFormat="1" applyFont="1" applyAlignment="1">
      <alignment vertical="center"/>
    </xf>
    <xf numFmtId="0" fontId="68" fillId="0" borderId="0" xfId="7" applyFont="1" applyAlignment="1">
      <alignment vertical="center"/>
    </xf>
    <xf numFmtId="165" fontId="70" fillId="0" borderId="0" xfId="7" applyNumberFormat="1" applyFont="1" applyAlignment="1">
      <alignment vertical="center"/>
    </xf>
    <xf numFmtId="0" fontId="70" fillId="0" borderId="0" xfId="7" applyFont="1" applyAlignment="1">
      <alignment vertical="center"/>
    </xf>
    <xf numFmtId="165" fontId="47" fillId="13" borderId="0" xfId="7" applyNumberFormat="1" applyFont="1" applyFill="1" applyBorder="1" applyAlignment="1">
      <alignment horizontal="right" vertical="center" wrapText="1"/>
    </xf>
    <xf numFmtId="168" fontId="60" fillId="0" borderId="0" xfId="12" applyNumberFormat="1" applyFont="1" applyBorder="1" applyAlignment="1">
      <alignment vertical="center"/>
    </xf>
    <xf numFmtId="0" fontId="41" fillId="0" borderId="0" xfId="7" applyFont="1" applyBorder="1" applyAlignment="1">
      <alignment vertical="center"/>
    </xf>
    <xf numFmtId="165" fontId="59" fillId="13" borderId="0" xfId="7" applyNumberFormat="1" applyFont="1" applyFill="1" applyBorder="1" applyAlignment="1">
      <alignment horizontal="right" vertical="center" wrapText="1"/>
    </xf>
    <xf numFmtId="168" fontId="68" fillId="0" borderId="0" xfId="12" applyNumberFormat="1" applyFont="1" applyAlignment="1">
      <alignment vertical="center"/>
    </xf>
    <xf numFmtId="165" fontId="42" fillId="5" borderId="4" xfId="2" applyNumberFormat="1" applyFont="1" applyFill="1" applyBorder="1" applyAlignment="1">
      <alignment horizontal="center" vertical="center" wrapText="1"/>
    </xf>
    <xf numFmtId="0" fontId="37" fillId="5" borderId="4" xfId="2" applyFont="1" applyFill="1" applyBorder="1" applyAlignment="1">
      <alignment horizontal="center" vertical="center" wrapText="1"/>
    </xf>
    <xf numFmtId="0" fontId="32" fillId="2" borderId="1" xfId="4" applyFont="1" applyFill="1" applyBorder="1" applyAlignment="1">
      <alignment horizontal="center" vertical="center" wrapText="1"/>
    </xf>
    <xf numFmtId="0" fontId="34" fillId="2" borderId="4" xfId="4" applyFont="1" applyFill="1" applyBorder="1" applyAlignment="1">
      <alignment horizontal="center" vertical="center" wrapText="1"/>
    </xf>
    <xf numFmtId="165" fontId="34" fillId="8" borderId="4" xfId="4" applyNumberFormat="1" applyFont="1" applyFill="1" applyBorder="1" applyAlignment="1">
      <alignment horizontal="right" vertical="center" wrapText="1"/>
    </xf>
    <xf numFmtId="165" fontId="34" fillId="0" borderId="4" xfId="4" applyNumberFormat="1" applyFont="1" applyBorder="1" applyAlignment="1">
      <alignment horizontal="right" vertical="center" wrapText="1"/>
    </xf>
    <xf numFmtId="165" fontId="34" fillId="11" borderId="20" xfId="4" applyNumberFormat="1" applyFont="1" applyFill="1" applyBorder="1" applyAlignment="1">
      <alignment horizontal="center" vertical="center" wrapText="1"/>
    </xf>
    <xf numFmtId="0" fontId="32" fillId="2" borderId="7" xfId="4" applyFont="1" applyFill="1" applyBorder="1" applyAlignment="1">
      <alignment horizontal="center" vertical="center" wrapText="1"/>
    </xf>
    <xf numFmtId="165" fontId="34" fillId="8" borderId="7" xfId="4" applyNumberFormat="1" applyFont="1" applyFill="1" applyBorder="1" applyAlignment="1">
      <alignment horizontal="right" vertical="center" wrapText="1"/>
    </xf>
    <xf numFmtId="165" fontId="32" fillId="0" borderId="7" xfId="4" applyNumberFormat="1" applyFont="1" applyBorder="1" applyAlignment="1">
      <alignment horizontal="right" vertical="center" wrapText="1"/>
    </xf>
    <xf numFmtId="165" fontId="34" fillId="11" borderId="14" xfId="4"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2" xfId="2" applyNumberFormat="1"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 xfId="0" applyFont="1" applyFill="1" applyBorder="1" applyAlignment="1">
      <alignment horizontal="center" vertical="center" wrapText="1"/>
    </xf>
    <xf numFmtId="1" fontId="13" fillId="0" borderId="2"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 fontId="13" fillId="0" borderId="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0" fontId="13" fillId="0" borderId="1" xfId="0" applyFont="1" applyFill="1" applyBorder="1" applyAlignment="1">
      <alignment horizontal="center" vertical="center" wrapText="1"/>
    </xf>
    <xf numFmtId="165" fontId="13" fillId="2" borderId="1" xfId="2" applyNumberFormat="1" applyFont="1" applyFill="1" applyBorder="1" applyAlignment="1">
      <alignment horizontal="center" vertical="center"/>
    </xf>
    <xf numFmtId="165" fontId="13" fillId="0" borderId="1" xfId="0" applyNumberFormat="1" applyFont="1" applyFill="1" applyBorder="1" applyAlignment="1">
      <alignment vertical="center" wrapText="1" shrinkToFit="1"/>
    </xf>
    <xf numFmtId="0" fontId="22" fillId="2" borderId="3" xfId="0" applyFont="1" applyFill="1" applyBorder="1" applyAlignment="1">
      <alignment horizontal="center" vertical="center" wrapText="1"/>
    </xf>
    <xf numFmtId="165" fontId="13" fillId="2" borderId="25" xfId="2" applyNumberFormat="1" applyFont="1" applyFill="1" applyBorder="1" applyAlignment="1">
      <alignment vertical="center" wrapText="1"/>
    </xf>
    <xf numFmtId="165" fontId="13" fillId="2" borderId="23" xfId="0" applyNumberFormat="1" applyFont="1" applyFill="1" applyBorder="1" applyAlignment="1" applyProtection="1">
      <alignment horizontal="center" vertical="center" wrapText="1"/>
      <protection locked="0"/>
    </xf>
    <xf numFmtId="165" fontId="13" fillId="0" borderId="25" xfId="2" applyNumberFormat="1" applyFont="1" applyFill="1" applyBorder="1" applyAlignment="1">
      <alignment vertical="center" wrapText="1"/>
    </xf>
    <xf numFmtId="165" fontId="13" fillId="0" borderId="23" xfId="0" applyNumberFormat="1" applyFont="1" applyFill="1" applyBorder="1" applyAlignment="1" applyProtection="1">
      <alignment horizontal="center" vertical="center" wrapText="1"/>
      <protection locked="0"/>
    </xf>
    <xf numFmtId="165" fontId="13" fillId="0" borderId="23"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165" fontId="13" fillId="0" borderId="25" xfId="0" applyNumberFormat="1" applyFont="1" applyFill="1" applyBorder="1" applyAlignment="1">
      <alignment horizontal="center" vertical="center" wrapText="1"/>
    </xf>
    <xf numFmtId="165" fontId="13" fillId="2" borderId="0" xfId="0" applyNumberFormat="1" applyFont="1" applyFill="1" applyAlignment="1">
      <alignment horizontal="center" vertical="center"/>
    </xf>
    <xf numFmtId="165" fontId="13" fillId="2" borderId="1" xfId="0"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65" fontId="13" fillId="0" borderId="1" xfId="2" applyNumberFormat="1" applyFont="1" applyFill="1" applyBorder="1" applyAlignment="1">
      <alignment horizontal="center" vertical="center"/>
    </xf>
    <xf numFmtId="0" fontId="71" fillId="0" borderId="1" xfId="0" applyFont="1" applyFill="1" applyBorder="1" applyAlignment="1">
      <alignment horizontal="center" vertical="center" wrapText="1"/>
    </xf>
    <xf numFmtId="2" fontId="16" fillId="5" borderId="1" xfId="2" applyNumberFormat="1" applyFont="1" applyFill="1" applyBorder="1" applyAlignment="1">
      <alignment horizontal="center" vertical="center"/>
    </xf>
    <xf numFmtId="0" fontId="71" fillId="2" borderId="1" xfId="0" applyFont="1" applyFill="1" applyBorder="1" applyAlignment="1">
      <alignment horizontal="center" vertical="center" wrapText="1"/>
    </xf>
    <xf numFmtId="165" fontId="11" fillId="0" borderId="1" xfId="0" applyNumberFormat="1" applyFont="1" applyFill="1" applyBorder="1" applyAlignment="1">
      <alignment horizontal="left" vertical="center" wrapText="1" shrinkToFit="1"/>
    </xf>
    <xf numFmtId="0" fontId="13" fillId="2" borderId="1" xfId="0"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xf>
    <xf numFmtId="1" fontId="22" fillId="2" borderId="1" xfId="0" applyNumberFormat="1" applyFont="1" applyFill="1" applyBorder="1" applyAlignment="1">
      <alignment horizontal="center" vertical="center"/>
    </xf>
    <xf numFmtId="1" fontId="23" fillId="2" borderId="1" xfId="0" applyNumberFormat="1" applyFont="1" applyFill="1" applyBorder="1" applyAlignment="1">
      <alignment horizontal="center" vertical="center"/>
    </xf>
    <xf numFmtId="1" fontId="13" fillId="2" borderId="1" xfId="0" applyNumberFormat="1" applyFont="1" applyFill="1" applyBorder="1" applyAlignment="1">
      <alignment horizontal="center" vertical="center"/>
    </xf>
    <xf numFmtId="1" fontId="14" fillId="2" borderId="1" xfId="0" applyNumberFormat="1" applyFont="1" applyFill="1" applyBorder="1" applyAlignment="1">
      <alignment horizontal="center" vertical="center"/>
    </xf>
    <xf numFmtId="165" fontId="13" fillId="2" borderId="1" xfId="2" applyNumberFormat="1" applyFont="1" applyFill="1" applyBorder="1" applyAlignment="1">
      <alignment vertical="center" wrapText="1" shrinkToFit="1"/>
    </xf>
    <xf numFmtId="165" fontId="13" fillId="2" borderId="1" xfId="2" applyNumberFormat="1" applyFont="1" applyFill="1" applyBorder="1" applyAlignment="1">
      <alignment horizontal="left" vertical="center" wrapText="1" shrinkToFit="1"/>
    </xf>
    <xf numFmtId="165" fontId="16" fillId="2" borderId="1" xfId="0" applyNumberFormat="1" applyFont="1" applyFill="1" applyBorder="1" applyAlignment="1">
      <alignment vertical="center" wrapText="1" shrinkToFit="1"/>
    </xf>
    <xf numFmtId="165" fontId="13" fillId="2" borderId="2" xfId="2" applyNumberFormat="1" applyFont="1" applyFill="1" applyBorder="1" applyAlignment="1">
      <alignment horizontal="left" vertical="center" wrapText="1" shrinkToFit="1"/>
    </xf>
    <xf numFmtId="165" fontId="26" fillId="0" borderId="1" xfId="0" applyNumberFormat="1" applyFont="1" applyFill="1" applyBorder="1" applyAlignment="1">
      <alignment horizontal="center" vertical="center" wrapText="1"/>
    </xf>
    <xf numFmtId="165" fontId="72" fillId="0" borderId="1" xfId="0" applyNumberFormat="1" applyFont="1" applyBorder="1" applyAlignment="1">
      <alignment horizontal="center" vertical="center" wrapText="1"/>
    </xf>
    <xf numFmtId="165" fontId="72" fillId="16" borderId="1" xfId="0" applyNumberFormat="1" applyFont="1" applyFill="1" applyBorder="1" applyAlignment="1">
      <alignment horizontal="center" vertical="center" wrapText="1"/>
    </xf>
    <xf numFmtId="165" fontId="26" fillId="2" borderId="1" xfId="0" applyNumberFormat="1" applyFont="1" applyFill="1" applyBorder="1" applyAlignment="1">
      <alignment horizontal="center" vertical="center" wrapText="1"/>
    </xf>
    <xf numFmtId="2" fontId="73" fillId="0" borderId="1" xfId="0" applyNumberFormat="1" applyFont="1" applyFill="1" applyBorder="1" applyAlignment="1">
      <alignment horizontal="left" vertical="center" wrapText="1"/>
    </xf>
    <xf numFmtId="0" fontId="74" fillId="2" borderId="0" xfId="0" applyFont="1" applyFill="1" applyAlignment="1">
      <alignment vertical="center"/>
    </xf>
    <xf numFmtId="0" fontId="13" fillId="0" borderId="1" xfId="0" applyFont="1" applyFill="1" applyBorder="1" applyAlignment="1" applyProtection="1">
      <alignment horizontal="center" vertical="center" wrapText="1"/>
      <protection locked="0"/>
    </xf>
    <xf numFmtId="165" fontId="13" fillId="0" borderId="2" xfId="2" applyNumberFormat="1" applyFont="1" applyFill="1" applyBorder="1" applyAlignment="1">
      <alignment horizontal="left" vertical="center" wrapText="1" shrinkToFit="1"/>
    </xf>
    <xf numFmtId="165" fontId="13" fillId="0" borderId="1" xfId="2" applyNumberFormat="1" applyFont="1" applyFill="1" applyBorder="1" applyAlignment="1">
      <alignment vertical="center" wrapText="1" shrinkToFit="1"/>
    </xf>
    <xf numFmtId="0" fontId="24" fillId="2" borderId="0" xfId="0" applyFont="1" applyFill="1" applyAlignment="1">
      <alignment horizontal="left" vertical="center"/>
    </xf>
    <xf numFmtId="165" fontId="24" fillId="2" borderId="0" xfId="0" applyNumberFormat="1" applyFont="1" applyFill="1" applyAlignment="1">
      <alignment vertical="center"/>
    </xf>
    <xf numFmtId="165" fontId="19" fillId="2" borderId="1" xfId="0" applyNumberFormat="1" applyFont="1" applyFill="1" applyBorder="1" applyAlignment="1">
      <alignment horizontal="center" vertical="center" wrapText="1"/>
    </xf>
    <xf numFmtId="165" fontId="71" fillId="2" borderId="1" xfId="0" applyNumberFormat="1" applyFont="1" applyFill="1" applyBorder="1" applyAlignment="1">
      <alignment horizontal="center" vertical="center" wrapText="1"/>
    </xf>
    <xf numFmtId="165" fontId="11" fillId="6" borderId="1" xfId="2" applyNumberFormat="1" applyFont="1" applyFill="1" applyBorder="1" applyAlignment="1">
      <alignment horizontal="center" vertical="center" wrapText="1"/>
    </xf>
    <xf numFmtId="0" fontId="39" fillId="6" borderId="0" xfId="0" applyFont="1" applyFill="1" applyAlignment="1">
      <alignment horizontal="left" vertical="center"/>
    </xf>
    <xf numFmtId="0" fontId="39" fillId="6" borderId="0" xfId="0" applyFont="1" applyFill="1"/>
    <xf numFmtId="165" fontId="11" fillId="2" borderId="0" xfId="2" applyNumberFormat="1" applyFont="1" applyFill="1" applyBorder="1" applyAlignment="1">
      <alignment horizontal="left" vertical="center" wrapText="1"/>
    </xf>
    <xf numFmtId="166" fontId="40" fillId="2" borderId="1" xfId="0" applyNumberFormat="1" applyFont="1" applyFill="1" applyBorder="1"/>
    <xf numFmtId="165" fontId="39" fillId="2" borderId="0" xfId="0" applyNumberFormat="1" applyFont="1" applyFill="1" applyAlignment="1">
      <alignment horizontal="left" vertical="center"/>
    </xf>
    <xf numFmtId="165" fontId="24" fillId="2" borderId="0" xfId="0" applyNumberFormat="1" applyFont="1" applyFill="1" applyAlignment="1">
      <alignment horizontal="left" vertical="center"/>
    </xf>
    <xf numFmtId="0" fontId="39" fillId="11" borderId="0" xfId="0" applyFont="1" applyFill="1" applyAlignment="1">
      <alignment horizontal="left" vertical="center"/>
    </xf>
    <xf numFmtId="165" fontId="13" fillId="2" borderId="1" xfId="0" applyNumberFormat="1" applyFont="1" applyFill="1" applyBorder="1" applyAlignment="1">
      <alignment horizontal="left" vertical="center" wrapText="1"/>
    </xf>
    <xf numFmtId="169" fontId="13" fillId="2" borderId="1" xfId="5" applyNumberFormat="1" applyFont="1" applyFill="1" applyBorder="1" applyAlignment="1">
      <alignment horizontal="center" vertical="center" wrapText="1"/>
    </xf>
    <xf numFmtId="3" fontId="11" fillId="5" borderId="23" xfId="2" applyNumberFormat="1" applyFont="1" applyFill="1" applyBorder="1" applyAlignment="1">
      <alignment horizontal="center" vertical="center" wrapText="1"/>
    </xf>
    <xf numFmtId="165" fontId="13" fillId="2" borderId="4" xfId="0" applyNumberFormat="1" applyFont="1" applyFill="1" applyBorder="1" applyAlignment="1">
      <alignment horizontal="left" vertical="center" wrapText="1"/>
    </xf>
    <xf numFmtId="165" fontId="11" fillId="5" borderId="19" xfId="2" applyNumberFormat="1" applyFont="1" applyFill="1" applyBorder="1" applyAlignment="1">
      <alignment horizontal="center" vertical="center" wrapText="1"/>
    </xf>
    <xf numFmtId="165" fontId="11" fillId="4" borderId="8" xfId="0" applyNumberFormat="1" applyFont="1" applyFill="1" applyBorder="1" applyAlignment="1">
      <alignment horizontal="center" vertical="center" wrapText="1"/>
    </xf>
    <xf numFmtId="165" fontId="13" fillId="2" borderId="9" xfId="2" applyNumberFormat="1" applyFont="1" applyFill="1" applyBorder="1" applyAlignment="1">
      <alignment horizontal="center" vertical="center" wrapText="1"/>
    </xf>
    <xf numFmtId="49" fontId="13" fillId="2" borderId="1" xfId="2" applyNumberFormat="1" applyFont="1" applyFill="1" applyBorder="1" applyAlignment="1">
      <alignment horizontal="center" vertical="center" wrapText="1"/>
    </xf>
    <xf numFmtId="49" fontId="13" fillId="2" borderId="37" xfId="0" applyNumberFormat="1" applyFont="1" applyFill="1" applyBorder="1" applyAlignment="1">
      <alignment horizontal="center" vertical="center" wrapText="1"/>
    </xf>
    <xf numFmtId="165" fontId="19" fillId="0" borderId="1" xfId="2" applyNumberFormat="1" applyFont="1" applyFill="1" applyBorder="1" applyAlignment="1">
      <alignment horizontal="center" vertical="center" wrapText="1"/>
    </xf>
    <xf numFmtId="165" fontId="13" fillId="0" borderId="0" xfId="0" applyNumberFormat="1" applyFont="1" applyFill="1" applyBorder="1" applyAlignment="1">
      <alignment horizontal="center" vertical="center"/>
    </xf>
    <xf numFmtId="165" fontId="23" fillId="2" borderId="0" xfId="0" applyNumberFormat="1" applyFont="1" applyFill="1" applyAlignment="1">
      <alignment horizontal="left" vertical="center"/>
    </xf>
    <xf numFmtId="165" fontId="75" fillId="2" borderId="0" xfId="0" applyNumberFormat="1" applyFont="1" applyFill="1" applyAlignment="1">
      <alignment horizontal="left" vertical="center"/>
    </xf>
    <xf numFmtId="165" fontId="77" fillId="2" borderId="0" xfId="0" applyNumberFormat="1" applyFont="1" applyFill="1" applyAlignment="1">
      <alignment horizontal="left" vertical="center"/>
    </xf>
    <xf numFmtId="165" fontId="78" fillId="2" borderId="0" xfId="0" applyNumberFormat="1" applyFont="1" applyFill="1"/>
    <xf numFmtId="165" fontId="79" fillId="2" borderId="0" xfId="0" applyNumberFormat="1" applyFont="1" applyFill="1"/>
    <xf numFmtId="165" fontId="11" fillId="2" borderId="0" xfId="0" applyNumberFormat="1" applyFont="1" applyFill="1" applyAlignment="1">
      <alignment vertical="center" wrapText="1"/>
    </xf>
    <xf numFmtId="165" fontId="56" fillId="2" borderId="0" xfId="0" applyNumberFormat="1" applyFont="1" applyFill="1"/>
    <xf numFmtId="0" fontId="75" fillId="2" borderId="0" xfId="0" applyFont="1" applyFill="1"/>
    <xf numFmtId="0" fontId="75" fillId="2" borderId="0" xfId="0" applyFont="1" applyFill="1" applyAlignment="1">
      <alignment vertical="center"/>
    </xf>
    <xf numFmtId="165" fontId="80" fillId="2" borderId="0" xfId="0" applyNumberFormat="1" applyFont="1" applyFill="1" applyAlignment="1">
      <alignment horizontal="center" vertical="center"/>
    </xf>
    <xf numFmtId="165" fontId="61" fillId="2" borderId="0" xfId="0" applyNumberFormat="1" applyFont="1" applyFill="1" applyAlignment="1">
      <alignment horizontal="left" vertical="center"/>
    </xf>
    <xf numFmtId="49" fontId="11" fillId="5" borderId="1" xfId="2" applyNumberFormat="1" applyFont="1" applyFill="1" applyBorder="1" applyAlignment="1">
      <alignment horizontal="center" vertical="center"/>
    </xf>
    <xf numFmtId="49" fontId="11" fillId="5" borderId="1" xfId="0" applyNumberFormat="1" applyFont="1" applyFill="1" applyBorder="1" applyAlignment="1">
      <alignment horizontal="center" vertical="center"/>
    </xf>
    <xf numFmtId="3" fontId="13" fillId="0" borderId="1" xfId="0" applyNumberFormat="1" applyFont="1" applyFill="1" applyBorder="1" applyAlignment="1">
      <alignment horizontal="center" vertical="center"/>
    </xf>
    <xf numFmtId="0" fontId="19" fillId="0" borderId="2" xfId="0" applyFont="1" applyFill="1" applyBorder="1" applyAlignment="1">
      <alignment horizontal="center" vertical="center" wrapText="1"/>
    </xf>
    <xf numFmtId="165" fontId="8" fillId="0" borderId="17" xfId="0" applyNumberFormat="1" applyFont="1" applyBorder="1" applyAlignment="1">
      <alignment horizontal="center" vertical="center"/>
    </xf>
    <xf numFmtId="3" fontId="22" fillId="0" borderId="1" xfId="2" applyNumberFormat="1" applyFont="1" applyFill="1" applyBorder="1" applyAlignment="1">
      <alignment horizontal="center" vertical="center"/>
    </xf>
    <xf numFmtId="0" fontId="51" fillId="2" borderId="16" xfId="4" applyFont="1" applyFill="1" applyBorder="1" applyAlignment="1">
      <alignment horizontal="left" vertical="center" wrapText="1"/>
    </xf>
    <xf numFmtId="0" fontId="5" fillId="2" borderId="0" xfId="4" applyFont="1" applyFill="1" applyBorder="1" applyAlignment="1">
      <alignment horizontal="right" vertical="center" wrapText="1"/>
    </xf>
    <xf numFmtId="0" fontId="32" fillId="0" borderId="5" xfId="4" applyFont="1" applyBorder="1" applyAlignment="1">
      <alignment horizontal="center" vertical="center" wrapText="1"/>
    </xf>
    <xf numFmtId="0" fontId="32" fillId="0" borderId="7" xfId="4" applyFont="1" applyBorder="1" applyAlignment="1">
      <alignment horizontal="center" vertical="center" wrapText="1"/>
    </xf>
    <xf numFmtId="0" fontId="33" fillId="0" borderId="6" xfId="4" applyFont="1" applyBorder="1" applyAlignment="1">
      <alignment horizontal="center" vertical="center" wrapText="1"/>
    </xf>
    <xf numFmtId="0" fontId="33" fillId="0" borderId="1" xfId="4" applyFont="1" applyBorder="1" applyAlignment="1">
      <alignment horizontal="center" vertical="center" wrapText="1"/>
    </xf>
    <xf numFmtId="0" fontId="32" fillId="2" borderId="6" xfId="4" applyFont="1" applyFill="1" applyBorder="1" applyAlignment="1">
      <alignment horizontal="center" vertical="center" wrapText="1"/>
    </xf>
    <xf numFmtId="0" fontId="32" fillId="2" borderId="21" xfId="4" applyFont="1" applyFill="1" applyBorder="1" applyAlignment="1">
      <alignment horizontal="center" vertical="center" wrapText="1"/>
    </xf>
    <xf numFmtId="0" fontId="32" fillId="2" borderId="1" xfId="4" applyFont="1" applyFill="1" applyBorder="1" applyAlignment="1">
      <alignment horizontal="center" vertical="center" wrapText="1"/>
    </xf>
    <xf numFmtId="0" fontId="32" fillId="2" borderId="4" xfId="4" applyFont="1" applyFill="1" applyBorder="1" applyAlignment="1">
      <alignment horizontal="center" vertical="center" wrapText="1"/>
    </xf>
    <xf numFmtId="0" fontId="32" fillId="2" borderId="5" xfId="4" applyFont="1" applyFill="1" applyBorder="1" applyAlignment="1">
      <alignment horizontal="center" vertical="center" wrapText="1"/>
    </xf>
    <xf numFmtId="0" fontId="32" fillId="2" borderId="13" xfId="4" applyFont="1" applyFill="1" applyBorder="1" applyAlignment="1">
      <alignment horizontal="center" vertical="center" wrapText="1"/>
    </xf>
    <xf numFmtId="0" fontId="32" fillId="2" borderId="0" xfId="4" applyFont="1" applyFill="1" applyBorder="1" applyAlignment="1">
      <alignment horizontal="center" vertical="center" wrapText="1"/>
    </xf>
    <xf numFmtId="0" fontId="32" fillId="2" borderId="7" xfId="4" applyFont="1" applyFill="1" applyBorder="1" applyAlignment="1">
      <alignment horizontal="center" vertical="center" wrapText="1"/>
    </xf>
    <xf numFmtId="0" fontId="32" fillId="2" borderId="9" xfId="4" applyFont="1" applyFill="1" applyBorder="1" applyAlignment="1">
      <alignment horizontal="center" vertical="center" wrapText="1"/>
    </xf>
    <xf numFmtId="0" fontId="5" fillId="0" borderId="0" xfId="4" applyFont="1" applyAlignment="1">
      <alignment horizontal="right" vertical="center" wrapText="1"/>
    </xf>
    <xf numFmtId="0" fontId="5" fillId="2" borderId="0" xfId="4" applyFont="1" applyFill="1" applyBorder="1" applyAlignment="1">
      <alignment horizontal="center" vertical="center" wrapText="1"/>
    </xf>
    <xf numFmtId="165" fontId="12" fillId="0" borderId="2" xfId="2" applyNumberFormat="1" applyFont="1" applyFill="1" applyBorder="1" applyAlignment="1">
      <alignment horizontal="center" vertical="center" wrapText="1"/>
    </xf>
    <xf numFmtId="165" fontId="12" fillId="0" borderId="3" xfId="2" applyNumberFormat="1" applyFont="1" applyFill="1" applyBorder="1" applyAlignment="1">
      <alignment horizontal="center" vertical="center" wrapText="1"/>
    </xf>
    <xf numFmtId="165" fontId="12" fillId="0" borderId="1" xfId="2" applyNumberFormat="1" applyFont="1" applyFill="1" applyBorder="1" applyAlignment="1">
      <alignment horizontal="center" vertical="center" wrapText="1"/>
    </xf>
    <xf numFmtId="165" fontId="12" fillId="2" borderId="5" xfId="2" applyNumberFormat="1" applyFont="1" applyFill="1" applyBorder="1" applyAlignment="1">
      <alignment horizontal="center" vertical="center" wrapText="1"/>
    </xf>
    <xf numFmtId="165" fontId="12" fillId="2" borderId="6" xfId="2" applyNumberFormat="1" applyFont="1" applyFill="1" applyBorder="1" applyAlignment="1">
      <alignment horizontal="center" vertical="center" wrapText="1"/>
    </xf>
    <xf numFmtId="165" fontId="15" fillId="2" borderId="0" xfId="2" applyNumberFormat="1" applyFont="1" applyFill="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1" xfId="2" applyNumberFormat="1" applyFont="1" applyFill="1" applyBorder="1" applyAlignment="1">
      <alignment horizontal="center" vertical="center" wrapText="1"/>
    </xf>
    <xf numFmtId="49" fontId="12" fillId="0" borderId="5" xfId="2" applyNumberFormat="1" applyFont="1" applyFill="1" applyBorder="1" applyAlignment="1">
      <alignment horizontal="center" vertical="center" wrapText="1"/>
    </xf>
    <xf numFmtId="49" fontId="12" fillId="0" borderId="7" xfId="2" applyNumberFormat="1" applyFont="1" applyFill="1" applyBorder="1" applyAlignment="1">
      <alignment horizontal="center" vertical="center" wrapText="1"/>
    </xf>
    <xf numFmtId="165" fontId="12" fillId="0" borderId="6" xfId="2" applyNumberFormat="1" applyFont="1" applyFill="1" applyBorder="1" applyAlignment="1">
      <alignment horizontal="center" vertical="center" wrapText="1"/>
    </xf>
    <xf numFmtId="165" fontId="12" fillId="0" borderId="21" xfId="2" applyNumberFormat="1" applyFont="1" applyFill="1" applyBorder="1" applyAlignment="1">
      <alignment horizontal="center" vertical="center" wrapText="1"/>
    </xf>
    <xf numFmtId="165" fontId="12" fillId="0" borderId="4" xfId="2" applyNumberFormat="1" applyFont="1" applyFill="1" applyBorder="1" applyAlignment="1">
      <alignment horizontal="center" vertical="center" wrapText="1"/>
    </xf>
    <xf numFmtId="165" fontId="12" fillId="0" borderId="24" xfId="2" applyNumberFormat="1" applyFont="1" applyFill="1" applyBorder="1" applyAlignment="1">
      <alignment horizontal="center" vertical="center" wrapText="1"/>
    </xf>
    <xf numFmtId="165" fontId="12" fillId="0" borderId="25" xfId="2" applyNumberFormat="1" applyFont="1" applyFill="1" applyBorder="1" applyAlignment="1">
      <alignment horizontal="center" vertical="center" wrapText="1"/>
    </xf>
    <xf numFmtId="165" fontId="12" fillId="0" borderId="23" xfId="2" applyNumberFormat="1" applyFont="1" applyFill="1" applyBorder="1" applyAlignment="1">
      <alignment horizontal="center" wrapText="1"/>
    </xf>
    <xf numFmtId="165" fontId="12" fillId="0" borderId="1" xfId="2" applyNumberFormat="1" applyFont="1" applyFill="1" applyBorder="1" applyAlignment="1">
      <alignment horizontal="center" wrapText="1"/>
    </xf>
    <xf numFmtId="165" fontId="12" fillId="0" borderId="22" xfId="2" applyNumberFormat="1" applyFont="1" applyFill="1" applyBorder="1" applyAlignment="1">
      <alignment horizontal="center" vertical="center" wrapText="1"/>
    </xf>
    <xf numFmtId="3" fontId="22" fillId="2" borderId="10" xfId="0" applyNumberFormat="1" applyFont="1" applyFill="1" applyBorder="1" applyAlignment="1">
      <alignment horizontal="center" vertical="center" wrapText="1"/>
    </xf>
    <xf numFmtId="3" fontId="22" fillId="2" borderId="11" xfId="0" applyNumberFormat="1" applyFont="1" applyFill="1" applyBorder="1" applyAlignment="1">
      <alignment horizontal="center" vertical="center" wrapText="1"/>
    </xf>
    <xf numFmtId="165" fontId="17" fillId="2" borderId="16" xfId="2" applyNumberFormat="1" applyFont="1" applyFill="1" applyBorder="1" applyAlignment="1">
      <alignment horizontal="center" vertical="center" wrapText="1"/>
    </xf>
    <xf numFmtId="49" fontId="13" fillId="2" borderId="25" xfId="2" applyNumberFormat="1" applyFont="1" applyFill="1" applyBorder="1" applyAlignment="1">
      <alignment horizontal="center" vertical="center" wrapText="1"/>
    </xf>
    <xf numFmtId="165" fontId="16" fillId="2" borderId="1" xfId="0" applyNumberFormat="1" applyFont="1" applyFill="1" applyBorder="1" applyAlignment="1">
      <alignment horizontal="left" vertical="center" wrapText="1"/>
    </xf>
    <xf numFmtId="165" fontId="12" fillId="0" borderId="7" xfId="2" applyNumberFormat="1" applyFont="1" applyFill="1" applyBorder="1" applyAlignment="1">
      <alignment horizontal="center" vertical="center" wrapText="1"/>
    </xf>
    <xf numFmtId="165" fontId="12" fillId="0" borderId="23"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xf>
    <xf numFmtId="165" fontId="12" fillId="2" borderId="0" xfId="2" applyNumberFormat="1" applyFont="1" applyFill="1" applyBorder="1" applyAlignment="1">
      <alignment horizontal="left" vertical="center" wrapText="1"/>
    </xf>
    <xf numFmtId="49" fontId="13" fillId="0" borderId="30" xfId="2" applyNumberFormat="1" applyFont="1" applyFill="1" applyBorder="1" applyAlignment="1">
      <alignment horizontal="center" vertical="center" wrapText="1"/>
    </xf>
    <xf numFmtId="49" fontId="13" fillId="0" borderId="31" xfId="2" applyNumberFormat="1"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2" fillId="0" borderId="33" xfId="0" applyFont="1" applyFill="1" applyBorder="1" applyAlignment="1">
      <alignment horizontal="center" vertical="center" wrapText="1"/>
    </xf>
    <xf numFmtId="49" fontId="16" fillId="0" borderId="30" xfId="2" applyNumberFormat="1" applyFont="1" applyFill="1" applyBorder="1" applyAlignment="1">
      <alignment horizontal="center" vertical="center" wrapText="1"/>
    </xf>
    <xf numFmtId="49" fontId="16" fillId="0" borderId="31" xfId="2"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13" fillId="2" borderId="3" xfId="0" applyNumberFormat="1" applyFont="1" applyFill="1" applyBorder="1" applyAlignment="1">
      <alignment horizontal="center" vertical="center" wrapText="1"/>
    </xf>
    <xf numFmtId="1" fontId="13" fillId="0" borderId="2" xfId="2" applyNumberFormat="1" applyFont="1" applyFill="1" applyBorder="1" applyAlignment="1">
      <alignment horizontal="center" vertical="center" wrapText="1"/>
    </xf>
    <xf numFmtId="1" fontId="13" fillId="0" borderId="3" xfId="2" applyNumberFormat="1" applyFont="1" applyFill="1" applyBorder="1" applyAlignment="1">
      <alignment horizontal="center" vertical="center" wrapText="1"/>
    </xf>
    <xf numFmtId="1" fontId="13" fillId="2" borderId="2" xfId="2" applyNumberFormat="1" applyFont="1" applyFill="1" applyBorder="1" applyAlignment="1">
      <alignment horizontal="center" vertical="center" wrapText="1"/>
    </xf>
    <xf numFmtId="1" fontId="13" fillId="2" borderId="3" xfId="2" applyNumberFormat="1" applyFont="1" applyFill="1" applyBorder="1" applyAlignment="1">
      <alignment horizontal="center" vertical="center" wrapText="1"/>
    </xf>
    <xf numFmtId="1" fontId="13" fillId="2" borderId="34" xfId="2" applyNumberFormat="1" applyFont="1" applyFill="1" applyBorder="1" applyAlignment="1">
      <alignment horizontal="center" vertical="center" wrapText="1"/>
    </xf>
    <xf numFmtId="0" fontId="13" fillId="2"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horizontal="center" vertical="center" wrapText="1"/>
      <protection locked="0"/>
    </xf>
    <xf numFmtId="1" fontId="13" fillId="2" borderId="1" xfId="2" applyNumberFormat="1" applyFont="1" applyFill="1" applyBorder="1" applyAlignment="1">
      <alignment horizontal="center" vertical="center" wrapText="1"/>
    </xf>
    <xf numFmtId="165" fontId="13" fillId="2" borderId="1" xfId="2" applyNumberFormat="1" applyFont="1" applyFill="1" applyBorder="1" applyAlignment="1">
      <alignment horizontal="left" vertical="center" wrapText="1" shrinkToFi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3" fillId="2" borderId="10" xfId="2" applyNumberFormat="1" applyFont="1" applyFill="1" applyBorder="1" applyAlignment="1">
      <alignment horizontal="center" vertical="center" wrapText="1"/>
    </xf>
    <xf numFmtId="0" fontId="13" fillId="2" borderId="11" xfId="2" applyNumberFormat="1" applyFont="1" applyFill="1" applyBorder="1" applyAlignment="1">
      <alignment horizontal="center" vertical="center" wrapText="1"/>
    </xf>
    <xf numFmtId="165" fontId="13" fillId="0" borderId="2" xfId="0" applyNumberFormat="1" applyFont="1" applyFill="1" applyBorder="1" applyAlignment="1">
      <alignment horizontal="left" vertical="center" wrapText="1" shrinkToFit="1"/>
    </xf>
    <xf numFmtId="165" fontId="13" fillId="0" borderId="3" xfId="0" applyNumberFormat="1" applyFont="1" applyFill="1" applyBorder="1" applyAlignment="1">
      <alignment horizontal="left" vertical="center" wrapText="1" shrinkToFit="1"/>
    </xf>
    <xf numFmtId="0" fontId="13" fillId="2" borderId="30" xfId="2" applyNumberFormat="1" applyFont="1" applyFill="1" applyBorder="1" applyAlignment="1">
      <alignment horizontal="center" vertical="center" wrapText="1"/>
    </xf>
    <xf numFmtId="0" fontId="13" fillId="2" borderId="31" xfId="2" applyNumberFormat="1" applyFont="1" applyFill="1" applyBorder="1" applyAlignment="1">
      <alignment horizontal="center" vertical="center" wrapText="1"/>
    </xf>
    <xf numFmtId="165" fontId="13" fillId="0" borderId="1" xfId="0" applyNumberFormat="1" applyFont="1" applyFill="1" applyBorder="1" applyAlignment="1">
      <alignment horizontal="left" vertical="center" wrapText="1" shrinkToFit="1"/>
    </xf>
    <xf numFmtId="165" fontId="11" fillId="2" borderId="0" xfId="2" applyNumberFormat="1" applyFont="1" applyFill="1" applyBorder="1" applyAlignment="1">
      <alignment horizontal="left" vertical="center" wrapText="1"/>
    </xf>
    <xf numFmtId="165" fontId="16" fillId="2" borderId="2" xfId="0" applyNumberFormat="1" applyFont="1" applyFill="1" applyBorder="1" applyAlignment="1">
      <alignment horizontal="left" vertical="center" wrapText="1"/>
    </xf>
    <xf numFmtId="165" fontId="16" fillId="2" borderId="3" xfId="0" applyNumberFormat="1" applyFont="1" applyFill="1" applyBorder="1" applyAlignment="1">
      <alignment horizontal="left" vertical="center" wrapText="1"/>
    </xf>
    <xf numFmtId="1" fontId="13" fillId="2" borderId="10" xfId="2"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65" fontId="13" fillId="0" borderId="2" xfId="2" applyNumberFormat="1" applyFont="1" applyFill="1" applyBorder="1" applyAlignment="1">
      <alignment horizontal="left" vertical="center" wrapText="1" shrinkToFit="1"/>
    </xf>
    <xf numFmtId="165" fontId="13" fillId="0" borderId="3" xfId="2" applyNumberFormat="1" applyFont="1" applyFill="1" applyBorder="1" applyAlignment="1">
      <alignment horizontal="left" vertical="center" wrapText="1" shrinkToFit="1"/>
    </xf>
    <xf numFmtId="165" fontId="13" fillId="2" borderId="1" xfId="0" applyNumberFormat="1" applyFont="1" applyFill="1" applyBorder="1" applyAlignment="1">
      <alignment horizontal="left" vertical="center" wrapText="1"/>
    </xf>
    <xf numFmtId="49" fontId="22" fillId="2" borderId="10" xfId="0" applyNumberFormat="1" applyFont="1" applyFill="1" applyBorder="1" applyAlignment="1">
      <alignment horizontal="center" vertical="center" wrapText="1"/>
    </xf>
    <xf numFmtId="49" fontId="22" fillId="2" borderId="11" xfId="0" applyNumberFormat="1" applyFont="1" applyFill="1" applyBorder="1" applyAlignment="1">
      <alignment horizontal="center" vertical="center" wrapText="1"/>
    </xf>
    <xf numFmtId="0" fontId="19" fillId="2" borderId="19"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8" xfId="0" applyFont="1" applyFill="1" applyBorder="1" applyAlignment="1">
      <alignment horizontal="center" vertical="center" wrapText="1"/>
    </xf>
    <xf numFmtId="165" fontId="13" fillId="0" borderId="2" xfId="0" applyNumberFormat="1" applyFont="1" applyFill="1" applyBorder="1" applyAlignment="1">
      <alignment horizontal="left" vertical="center" wrapText="1"/>
    </xf>
    <xf numFmtId="165" fontId="13" fillId="0" borderId="3" xfId="0" applyNumberFormat="1"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22" fillId="2" borderId="1" xfId="0" applyFont="1" applyFill="1" applyBorder="1" applyAlignment="1">
      <alignment horizontal="center" vertical="center" wrapText="1"/>
    </xf>
    <xf numFmtId="165" fontId="22" fillId="0" borderId="1" xfId="0" applyNumberFormat="1" applyFont="1" applyFill="1" applyBorder="1" applyAlignment="1">
      <alignment horizontal="left" vertical="center" wrapText="1"/>
    </xf>
    <xf numFmtId="0" fontId="22" fillId="2" borderId="19" xfId="0" applyFont="1" applyFill="1" applyBorder="1" applyAlignment="1">
      <alignment horizontal="center" vertical="center" wrapText="1"/>
    </xf>
    <xf numFmtId="0" fontId="22" fillId="2" borderId="8" xfId="0" applyFont="1" applyFill="1" applyBorder="1" applyAlignment="1">
      <alignment horizontal="center" vertical="center" wrapText="1"/>
    </xf>
    <xf numFmtId="165" fontId="13" fillId="2" borderId="2" xfId="0" applyNumberFormat="1" applyFont="1" applyFill="1" applyBorder="1" applyAlignment="1">
      <alignment horizontal="left" vertical="center" wrapText="1"/>
    </xf>
    <xf numFmtId="165" fontId="13" fillId="2" borderId="3" xfId="0" applyNumberFormat="1" applyFont="1" applyFill="1" applyBorder="1" applyAlignment="1">
      <alignment horizontal="left" vertical="center" wrapText="1"/>
    </xf>
    <xf numFmtId="49" fontId="13" fillId="2" borderId="30" xfId="2" applyNumberFormat="1" applyFont="1" applyFill="1" applyBorder="1" applyAlignment="1">
      <alignment horizontal="center" vertical="center" wrapText="1"/>
    </xf>
    <xf numFmtId="49" fontId="13" fillId="2" borderId="31" xfId="2"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165" fontId="13" fillId="0" borderId="1" xfId="0" applyNumberFormat="1" applyFont="1" applyFill="1" applyBorder="1" applyAlignment="1">
      <alignment horizontal="left" vertical="center" wrapText="1"/>
    </xf>
    <xf numFmtId="1" fontId="13" fillId="0" borderId="1" xfId="2" applyNumberFormat="1" applyFont="1" applyFill="1" applyBorder="1" applyAlignment="1">
      <alignment horizontal="center" vertical="center" wrapText="1"/>
    </xf>
    <xf numFmtId="49" fontId="12" fillId="0" borderId="0" xfId="0" applyNumberFormat="1" applyFont="1" applyFill="1" applyBorder="1" applyAlignment="1">
      <alignment horizontal="left" vertical="top" wrapText="1"/>
    </xf>
    <xf numFmtId="49" fontId="30" fillId="2" borderId="0"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165" fontId="22" fillId="0" borderId="2" xfId="0" applyNumberFormat="1" applyFont="1" applyFill="1" applyBorder="1" applyAlignment="1">
      <alignment horizontal="left" vertical="center" wrapText="1"/>
    </xf>
    <xf numFmtId="165" fontId="22" fillId="0" borderId="3" xfId="0" applyNumberFormat="1" applyFont="1" applyFill="1" applyBorder="1" applyAlignment="1">
      <alignment horizontal="left" vertical="center" wrapText="1"/>
    </xf>
    <xf numFmtId="165" fontId="13" fillId="0" borderId="1" xfId="0" applyNumberFormat="1" applyFont="1" applyFill="1" applyBorder="1" applyAlignment="1">
      <alignment vertical="center" wrapText="1" shrinkToFit="1"/>
    </xf>
    <xf numFmtId="0" fontId="13" fillId="0" borderId="30" xfId="2" applyNumberFormat="1" applyFont="1" applyFill="1" applyBorder="1" applyAlignment="1">
      <alignment horizontal="center" vertical="center" wrapText="1"/>
    </xf>
    <xf numFmtId="0" fontId="13" fillId="0" borderId="31" xfId="2" applyNumberFormat="1" applyFont="1" applyFill="1" applyBorder="1" applyAlignment="1">
      <alignment horizontal="center" vertical="center" wrapText="1"/>
    </xf>
    <xf numFmtId="49" fontId="13" fillId="0" borderId="35" xfId="2" applyNumberFormat="1" applyFont="1" applyFill="1" applyBorder="1" applyAlignment="1">
      <alignment horizontal="center" vertical="center" wrapText="1"/>
    </xf>
    <xf numFmtId="165" fontId="13" fillId="0" borderId="32" xfId="2" applyNumberFormat="1" applyFont="1" applyFill="1" applyBorder="1" applyAlignment="1">
      <alignment horizontal="center" vertical="center" wrapText="1"/>
    </xf>
    <xf numFmtId="165" fontId="13" fillId="0" borderId="36" xfId="2" applyNumberFormat="1" applyFont="1" applyFill="1" applyBorder="1" applyAlignment="1">
      <alignment horizontal="center" vertical="center" wrapText="1"/>
    </xf>
    <xf numFmtId="165" fontId="13" fillId="0" borderId="33" xfId="2" applyNumberFormat="1" applyFont="1" applyFill="1" applyBorder="1" applyAlignment="1">
      <alignment horizontal="center" vertical="center" wrapText="1"/>
    </xf>
    <xf numFmtId="165" fontId="13" fillId="2" borderId="32" xfId="2" applyNumberFormat="1" applyFont="1" applyFill="1" applyBorder="1" applyAlignment="1">
      <alignment horizontal="center" vertical="center" wrapText="1"/>
    </xf>
    <xf numFmtId="165" fontId="13" fillId="2" borderId="33" xfId="2" applyNumberFormat="1" applyFont="1" applyFill="1" applyBorder="1" applyAlignment="1">
      <alignment horizontal="center" vertical="center" wrapText="1"/>
    </xf>
    <xf numFmtId="0" fontId="13" fillId="2" borderId="32" xfId="2" applyNumberFormat="1" applyFont="1" applyFill="1" applyBorder="1" applyAlignment="1">
      <alignment horizontal="center" vertical="center" wrapText="1"/>
    </xf>
    <xf numFmtId="0" fontId="13" fillId="2" borderId="33" xfId="2" applyNumberFormat="1" applyFont="1" applyFill="1" applyBorder="1" applyAlignment="1">
      <alignment horizontal="center" vertical="center" wrapText="1"/>
    </xf>
  </cellXfs>
  <cellStyles count="17">
    <cellStyle name="Обычный" xfId="0" builtinId="0"/>
    <cellStyle name="Обычный 2 2" xfId="7"/>
    <cellStyle name="Обычный 2 2 2" xfId="2"/>
    <cellStyle name="Обычный 2 2 2 2" xfId="3"/>
    <cellStyle name="Обычный 2 3 2" xfId="13"/>
    <cellStyle name="Обычный 3" xfId="8"/>
    <cellStyle name="Обычный 3 3 2" xfId="6"/>
    <cellStyle name="Обычный 4" xfId="16"/>
    <cellStyle name="Обычный 5" xfId="9"/>
    <cellStyle name="Обычный 6 2" xfId="4"/>
    <cellStyle name="Обычный 7 2 2 2" xfId="10"/>
    <cellStyle name="Обычный 8 2" xfId="1"/>
    <cellStyle name="Обычный_Прил._МП на 2015-2017" xfId="15"/>
    <cellStyle name="Процентный 2" xfId="12"/>
    <cellStyle name="Процентный 5 2 2 2" xfId="11"/>
    <cellStyle name="Финансовый" xfId="5" builtinId="3"/>
    <cellStyle name="Финансовый 2" xfId="14"/>
  </cellStyles>
  <dxfs count="0"/>
  <tableStyles count="0" defaultTableStyle="TableStyleMedium2" defaultPivotStyle="PivotStyleLight16"/>
  <colors>
    <mruColors>
      <color rgb="FFFF66FF"/>
      <color rgb="FF01795A"/>
      <color rgb="FFFF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514349</xdr:colOff>
      <xdr:row>205</xdr:row>
      <xdr:rowOff>86591</xdr:rowOff>
    </xdr:from>
    <xdr:to>
      <xdr:col>7</xdr:col>
      <xdr:colOff>1246908</xdr:colOff>
      <xdr:row>205</xdr:row>
      <xdr:rowOff>279097</xdr:rowOff>
    </xdr:to>
    <xdr:sp macro="" textlink="">
      <xdr:nvSpPr>
        <xdr:cNvPr id="2" name="Надпись 5"/>
        <xdr:cNvSpPr txBox="1"/>
      </xdr:nvSpPr>
      <xdr:spPr>
        <a:xfrm flipH="1" flipV="1">
          <a:off x="13373099" y="213370391"/>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205</xdr:row>
      <xdr:rowOff>39341</xdr:rowOff>
    </xdr:from>
    <xdr:to>
      <xdr:col>10</xdr:col>
      <xdr:colOff>116310</xdr:colOff>
      <xdr:row>205</xdr:row>
      <xdr:rowOff>239855</xdr:rowOff>
    </xdr:to>
    <xdr:sp macro="" textlink="">
      <xdr:nvSpPr>
        <xdr:cNvPr id="3" name="Надпись 5"/>
        <xdr:cNvSpPr txBox="1"/>
      </xdr:nvSpPr>
      <xdr:spPr>
        <a:xfrm>
          <a:off x="17066695" y="252805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205</xdr:row>
      <xdr:rowOff>0</xdr:rowOff>
    </xdr:from>
    <xdr:to>
      <xdr:col>8</xdr:col>
      <xdr:colOff>1224657</xdr:colOff>
      <xdr:row>205</xdr:row>
      <xdr:rowOff>260424</xdr:rowOff>
    </xdr:to>
    <xdr:sp macro="" textlink="">
      <xdr:nvSpPr>
        <xdr:cNvPr id="4" name="Надпись 5"/>
        <xdr:cNvSpPr txBox="1"/>
      </xdr:nvSpPr>
      <xdr:spPr>
        <a:xfrm flipH="1" flipV="1">
          <a:off x="15519400" y="25127327"/>
          <a:ext cx="716657" cy="3743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514349</xdr:colOff>
      <xdr:row>214</xdr:row>
      <xdr:rowOff>1229590</xdr:rowOff>
    </xdr:from>
    <xdr:to>
      <xdr:col>7</xdr:col>
      <xdr:colOff>1073726</xdr:colOff>
      <xdr:row>215</xdr:row>
      <xdr:rowOff>260046</xdr:rowOff>
    </xdr:to>
    <xdr:sp macro="" textlink="">
      <xdr:nvSpPr>
        <xdr:cNvPr id="13" name="Надпись 5"/>
        <xdr:cNvSpPr txBox="1"/>
      </xdr:nvSpPr>
      <xdr:spPr>
        <a:xfrm flipH="1" flipV="1">
          <a:off x="13139304" y="44940681"/>
          <a:ext cx="559377" cy="693001"/>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740845</xdr:colOff>
      <xdr:row>215</xdr:row>
      <xdr:rowOff>39341</xdr:rowOff>
    </xdr:from>
    <xdr:to>
      <xdr:col>10</xdr:col>
      <xdr:colOff>116310</xdr:colOff>
      <xdr:row>215</xdr:row>
      <xdr:rowOff>239855</xdr:rowOff>
    </xdr:to>
    <xdr:sp macro="" textlink="">
      <xdr:nvSpPr>
        <xdr:cNvPr id="14" name="Надпись 5"/>
        <xdr:cNvSpPr txBox="1"/>
      </xdr:nvSpPr>
      <xdr:spPr>
        <a:xfrm>
          <a:off x="17066695" y="28747691"/>
          <a:ext cx="689915"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508000</xdr:colOff>
      <xdr:row>213</xdr:row>
      <xdr:rowOff>609977</xdr:rowOff>
    </xdr:from>
    <xdr:to>
      <xdr:col>8</xdr:col>
      <xdr:colOff>1224657</xdr:colOff>
      <xdr:row>215</xdr:row>
      <xdr:rowOff>260424</xdr:rowOff>
    </xdr:to>
    <xdr:sp macro="" textlink="">
      <xdr:nvSpPr>
        <xdr:cNvPr id="15" name="Надпись 5"/>
        <xdr:cNvSpPr txBox="1"/>
      </xdr:nvSpPr>
      <xdr:spPr>
        <a:xfrm flipH="1" flipV="1">
          <a:off x="15519400" y="28289627"/>
          <a:ext cx="716657" cy="67914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857015</xdr:colOff>
      <xdr:row>217</xdr:row>
      <xdr:rowOff>228601</xdr:rowOff>
    </xdr:from>
    <xdr:to>
      <xdr:col>10</xdr:col>
      <xdr:colOff>727247</xdr:colOff>
      <xdr:row>218</xdr:row>
      <xdr:rowOff>230161</xdr:rowOff>
    </xdr:to>
    <xdr:sp macro="" textlink="">
      <xdr:nvSpPr>
        <xdr:cNvPr id="20" name="Надпись 5"/>
        <xdr:cNvSpPr txBox="1"/>
      </xdr:nvSpPr>
      <xdr:spPr>
        <a:xfrm>
          <a:off x="16306565" y="226714051"/>
          <a:ext cx="1146582"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909919</xdr:colOff>
      <xdr:row>217</xdr:row>
      <xdr:rowOff>247650</xdr:rowOff>
    </xdr:from>
    <xdr:to>
      <xdr:col>9</xdr:col>
      <xdr:colOff>823446</xdr:colOff>
      <xdr:row>218</xdr:row>
      <xdr:rowOff>230160</xdr:rowOff>
    </xdr:to>
    <xdr:sp macro="" textlink="">
      <xdr:nvSpPr>
        <xdr:cNvPr id="21" name="Надпись 5"/>
        <xdr:cNvSpPr txBox="1"/>
      </xdr:nvSpPr>
      <xdr:spPr>
        <a:xfrm>
          <a:off x="15045019" y="226733100"/>
          <a:ext cx="1227977" cy="24921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914400</xdr:colOff>
      <xdr:row>217</xdr:row>
      <xdr:rowOff>246903</xdr:rowOff>
    </xdr:from>
    <xdr:to>
      <xdr:col>8</xdr:col>
      <xdr:colOff>159123</xdr:colOff>
      <xdr:row>218</xdr:row>
      <xdr:rowOff>231401</xdr:rowOff>
    </xdr:to>
    <xdr:sp macro="" textlink="">
      <xdr:nvSpPr>
        <xdr:cNvPr id="24" name="Надпись 5"/>
        <xdr:cNvSpPr txBox="1"/>
      </xdr:nvSpPr>
      <xdr:spPr>
        <a:xfrm>
          <a:off x="13773150" y="226732353"/>
          <a:ext cx="521073" cy="251198"/>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588818</xdr:colOff>
      <xdr:row>191</xdr:row>
      <xdr:rowOff>467591</xdr:rowOff>
    </xdr:from>
    <xdr:to>
      <xdr:col>8</xdr:col>
      <xdr:colOff>39832</xdr:colOff>
      <xdr:row>191</xdr:row>
      <xdr:rowOff>660097</xdr:rowOff>
    </xdr:to>
    <xdr:sp macro="" textlink="">
      <xdr:nvSpPr>
        <xdr:cNvPr id="26" name="Надпись 5"/>
        <xdr:cNvSpPr txBox="1"/>
      </xdr:nvSpPr>
      <xdr:spPr>
        <a:xfrm flipH="1" flipV="1">
          <a:off x="14287500" y="10425546"/>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640773</xdr:colOff>
      <xdr:row>191</xdr:row>
      <xdr:rowOff>432954</xdr:rowOff>
    </xdr:from>
    <xdr:to>
      <xdr:col>9</xdr:col>
      <xdr:colOff>57150</xdr:colOff>
      <xdr:row>191</xdr:row>
      <xdr:rowOff>625460</xdr:rowOff>
    </xdr:to>
    <xdr:sp macro="" textlink="">
      <xdr:nvSpPr>
        <xdr:cNvPr id="27" name="Надпись 5"/>
        <xdr:cNvSpPr txBox="1"/>
      </xdr:nvSpPr>
      <xdr:spPr>
        <a:xfrm flipH="1" flipV="1">
          <a:off x="15621000" y="103909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585354</xdr:colOff>
      <xdr:row>191</xdr:row>
      <xdr:rowOff>394854</xdr:rowOff>
    </xdr:from>
    <xdr:to>
      <xdr:col>10</xdr:col>
      <xdr:colOff>1731</xdr:colOff>
      <xdr:row>191</xdr:row>
      <xdr:rowOff>587360</xdr:rowOff>
    </xdr:to>
    <xdr:sp macro="" textlink="">
      <xdr:nvSpPr>
        <xdr:cNvPr id="28" name="Надпись 5"/>
        <xdr:cNvSpPr txBox="1"/>
      </xdr:nvSpPr>
      <xdr:spPr>
        <a:xfrm flipH="1" flipV="1">
          <a:off x="16881763" y="10352809"/>
          <a:ext cx="732559"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639041</xdr:colOff>
      <xdr:row>199</xdr:row>
      <xdr:rowOff>29441</xdr:rowOff>
    </xdr:from>
    <xdr:to>
      <xdr:col>10</xdr:col>
      <xdr:colOff>55418</xdr:colOff>
      <xdr:row>199</xdr:row>
      <xdr:rowOff>221947</xdr:rowOff>
    </xdr:to>
    <xdr:sp macro="" textlink="">
      <xdr:nvSpPr>
        <xdr:cNvPr id="29" name="Надпись 5"/>
        <xdr:cNvSpPr txBox="1"/>
      </xdr:nvSpPr>
      <xdr:spPr>
        <a:xfrm flipH="1" flipV="1">
          <a:off x="16088591" y="203635841"/>
          <a:ext cx="6927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619991</xdr:colOff>
      <xdr:row>199</xdr:row>
      <xdr:rowOff>6927</xdr:rowOff>
    </xdr:from>
    <xdr:to>
      <xdr:col>9</xdr:col>
      <xdr:colOff>36368</xdr:colOff>
      <xdr:row>199</xdr:row>
      <xdr:rowOff>199433</xdr:rowOff>
    </xdr:to>
    <xdr:sp macro="" textlink="">
      <xdr:nvSpPr>
        <xdr:cNvPr id="30" name="Надпись 5"/>
        <xdr:cNvSpPr txBox="1"/>
      </xdr:nvSpPr>
      <xdr:spPr>
        <a:xfrm flipH="1" flipV="1">
          <a:off x="14755091" y="203613327"/>
          <a:ext cx="730827"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597477</xdr:colOff>
      <xdr:row>198</xdr:row>
      <xdr:rowOff>710046</xdr:rowOff>
    </xdr:from>
    <xdr:to>
      <xdr:col>8</xdr:col>
      <xdr:colOff>48491</xdr:colOff>
      <xdr:row>199</xdr:row>
      <xdr:rowOff>178652</xdr:rowOff>
    </xdr:to>
    <xdr:sp macro="" textlink="">
      <xdr:nvSpPr>
        <xdr:cNvPr id="31" name="Надпись 5"/>
        <xdr:cNvSpPr txBox="1"/>
      </xdr:nvSpPr>
      <xdr:spPr>
        <a:xfrm flipH="1" flipV="1">
          <a:off x="13456227" y="203592546"/>
          <a:ext cx="727364" cy="1925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870857</xdr:colOff>
      <xdr:row>219</xdr:row>
      <xdr:rowOff>68035</xdr:rowOff>
    </xdr:from>
    <xdr:to>
      <xdr:col>8</xdr:col>
      <xdr:colOff>825206</xdr:colOff>
      <xdr:row>219</xdr:row>
      <xdr:rowOff>336295</xdr:rowOff>
    </xdr:to>
    <xdr:sp macro="" textlink="">
      <xdr:nvSpPr>
        <xdr:cNvPr id="35" name="Надпись 5"/>
        <xdr:cNvSpPr txBox="1"/>
      </xdr:nvSpPr>
      <xdr:spPr>
        <a:xfrm>
          <a:off x="14586857" y="37787035"/>
          <a:ext cx="1233420"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870857</xdr:colOff>
      <xdr:row>219</xdr:row>
      <xdr:rowOff>68035</xdr:rowOff>
    </xdr:from>
    <xdr:to>
      <xdr:col>9</xdr:col>
      <xdr:colOff>825206</xdr:colOff>
      <xdr:row>219</xdr:row>
      <xdr:rowOff>336295</xdr:rowOff>
    </xdr:to>
    <xdr:sp macro="" textlink="">
      <xdr:nvSpPr>
        <xdr:cNvPr id="22"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0</xdr:colOff>
      <xdr:row>219</xdr:row>
      <xdr:rowOff>68035</xdr:rowOff>
    </xdr:from>
    <xdr:to>
      <xdr:col>11</xdr:col>
      <xdr:colOff>825206</xdr:colOff>
      <xdr:row>219</xdr:row>
      <xdr:rowOff>336295</xdr:rowOff>
    </xdr:to>
    <xdr:sp macro="" textlink="">
      <xdr:nvSpPr>
        <xdr:cNvPr id="25" name="Надпись 5"/>
        <xdr:cNvSpPr txBox="1"/>
      </xdr:nvSpPr>
      <xdr:spPr>
        <a:xfrm>
          <a:off x="13062857" y="39330085"/>
          <a:ext cx="12306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867437</xdr:colOff>
      <xdr:row>207</xdr:row>
      <xdr:rowOff>190499</xdr:rowOff>
    </xdr:from>
    <xdr:to>
      <xdr:col>8</xdr:col>
      <xdr:colOff>173182</xdr:colOff>
      <xdr:row>207</xdr:row>
      <xdr:rowOff>548205</xdr:rowOff>
    </xdr:to>
    <xdr:sp macro="" textlink="">
      <xdr:nvSpPr>
        <xdr:cNvPr id="41" name="Надпись 5"/>
        <xdr:cNvSpPr txBox="1"/>
      </xdr:nvSpPr>
      <xdr:spPr>
        <a:xfrm flipH="1">
          <a:off x="13024801" y="30185590"/>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917863</xdr:colOff>
      <xdr:row>207</xdr:row>
      <xdr:rowOff>225136</xdr:rowOff>
    </xdr:from>
    <xdr:to>
      <xdr:col>9</xdr:col>
      <xdr:colOff>188971</xdr:colOff>
      <xdr:row>207</xdr:row>
      <xdr:rowOff>582842</xdr:rowOff>
    </xdr:to>
    <xdr:sp macro="" textlink="">
      <xdr:nvSpPr>
        <xdr:cNvPr id="42" name="Надпись 5"/>
        <xdr:cNvSpPr txBox="1"/>
      </xdr:nvSpPr>
      <xdr:spPr>
        <a:xfrm flipH="1">
          <a:off x="14356772" y="30220227"/>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710046</xdr:colOff>
      <xdr:row>207</xdr:row>
      <xdr:rowOff>242454</xdr:rowOff>
    </xdr:from>
    <xdr:to>
      <xdr:col>10</xdr:col>
      <xdr:colOff>206291</xdr:colOff>
      <xdr:row>207</xdr:row>
      <xdr:rowOff>600160</xdr:rowOff>
    </xdr:to>
    <xdr:sp macro="" textlink="">
      <xdr:nvSpPr>
        <xdr:cNvPr id="43" name="Надпись 5"/>
        <xdr:cNvSpPr txBox="1"/>
      </xdr:nvSpPr>
      <xdr:spPr>
        <a:xfrm flipH="1">
          <a:off x="15465137" y="30237545"/>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46" name="Надпись 5"/>
        <xdr:cNvSpPr txBox="1"/>
      </xdr:nvSpPr>
      <xdr:spPr>
        <a:xfrm flipH="1" flipV="1">
          <a:off x="12671714" y="34863232"/>
          <a:ext cx="716657" cy="12281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678638</xdr:colOff>
      <xdr:row>219</xdr:row>
      <xdr:rowOff>74470</xdr:rowOff>
    </xdr:from>
    <xdr:to>
      <xdr:col>10</xdr:col>
      <xdr:colOff>548870</xdr:colOff>
      <xdr:row>219</xdr:row>
      <xdr:rowOff>294410</xdr:rowOff>
    </xdr:to>
    <xdr:sp macro="" textlink="">
      <xdr:nvSpPr>
        <xdr:cNvPr id="32" name="Надпись 5"/>
        <xdr:cNvSpPr txBox="1"/>
      </xdr:nvSpPr>
      <xdr:spPr>
        <a:xfrm>
          <a:off x="15433729" y="38434243"/>
          <a:ext cx="961277" cy="21994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221</xdr:row>
      <xdr:rowOff>247651</xdr:rowOff>
    </xdr:from>
    <xdr:to>
      <xdr:col>10</xdr:col>
      <xdr:colOff>479597</xdr:colOff>
      <xdr:row>222</xdr:row>
      <xdr:rowOff>249211</xdr:rowOff>
    </xdr:to>
    <xdr:sp macro="" textlink="">
      <xdr:nvSpPr>
        <xdr:cNvPr id="33"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223</xdr:row>
      <xdr:rowOff>247651</xdr:rowOff>
    </xdr:from>
    <xdr:to>
      <xdr:col>10</xdr:col>
      <xdr:colOff>479597</xdr:colOff>
      <xdr:row>224</xdr:row>
      <xdr:rowOff>0</xdr:rowOff>
    </xdr:to>
    <xdr:sp macro="" textlink="">
      <xdr:nvSpPr>
        <xdr:cNvPr id="36" name="Надпись 5"/>
        <xdr:cNvSpPr txBox="1"/>
      </xdr:nvSpPr>
      <xdr:spPr>
        <a:xfrm>
          <a:off x="15364456" y="38607424"/>
          <a:ext cx="961277" cy="126578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867437</xdr:colOff>
      <xdr:row>207</xdr:row>
      <xdr:rowOff>190499</xdr:rowOff>
    </xdr:from>
    <xdr:to>
      <xdr:col>9</xdr:col>
      <xdr:colOff>173182</xdr:colOff>
      <xdr:row>207</xdr:row>
      <xdr:rowOff>548205</xdr:rowOff>
    </xdr:to>
    <xdr:sp macro="" textlink="">
      <xdr:nvSpPr>
        <xdr:cNvPr id="34" name="Надпись 5"/>
        <xdr:cNvSpPr txBox="1"/>
      </xdr:nvSpPr>
      <xdr:spPr>
        <a:xfrm flipH="1">
          <a:off x="13249937" y="32488908"/>
          <a:ext cx="587290" cy="35770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514350</xdr:colOff>
      <xdr:row>213</xdr:row>
      <xdr:rowOff>590550</xdr:rowOff>
    </xdr:from>
    <xdr:to>
      <xdr:col>8</xdr:col>
      <xdr:colOff>1231007</xdr:colOff>
      <xdr:row>215</xdr:row>
      <xdr:rowOff>260047</xdr:rowOff>
    </xdr:to>
    <xdr:sp macro="" textlink="">
      <xdr:nvSpPr>
        <xdr:cNvPr id="37" name="Надпись 5"/>
        <xdr:cNvSpPr txBox="1"/>
      </xdr:nvSpPr>
      <xdr:spPr>
        <a:xfrm flipH="1" flipV="1">
          <a:off x="12896850" y="37686095"/>
          <a:ext cx="716657" cy="122813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609365</xdr:colOff>
      <xdr:row>220</xdr:row>
      <xdr:rowOff>247651</xdr:rowOff>
    </xdr:from>
    <xdr:to>
      <xdr:col>10</xdr:col>
      <xdr:colOff>479597</xdr:colOff>
      <xdr:row>221</xdr:row>
      <xdr:rowOff>249211</xdr:rowOff>
    </xdr:to>
    <xdr:sp macro="" textlink="">
      <xdr:nvSpPr>
        <xdr:cNvPr id="74" name="Надпись 5"/>
        <xdr:cNvSpPr txBox="1"/>
      </xdr:nvSpPr>
      <xdr:spPr>
        <a:xfrm>
          <a:off x="15944615" y="36261676"/>
          <a:ext cx="1070382" cy="258735"/>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870857</xdr:colOff>
      <xdr:row>219</xdr:row>
      <xdr:rowOff>68035</xdr:rowOff>
    </xdr:from>
    <xdr:to>
      <xdr:col>12</xdr:col>
      <xdr:colOff>825206</xdr:colOff>
      <xdr:row>219</xdr:row>
      <xdr:rowOff>336295</xdr:rowOff>
    </xdr:to>
    <xdr:sp macro="" textlink="">
      <xdr:nvSpPr>
        <xdr:cNvPr id="75"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870857</xdr:colOff>
      <xdr:row>219</xdr:row>
      <xdr:rowOff>68035</xdr:rowOff>
    </xdr:from>
    <xdr:to>
      <xdr:col>13</xdr:col>
      <xdr:colOff>825206</xdr:colOff>
      <xdr:row>219</xdr:row>
      <xdr:rowOff>336295</xdr:rowOff>
    </xdr:to>
    <xdr:sp macro="" textlink="">
      <xdr:nvSpPr>
        <xdr:cNvPr id="7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13</xdr:col>
      <xdr:colOff>870857</xdr:colOff>
      <xdr:row>219</xdr:row>
      <xdr:rowOff>68035</xdr:rowOff>
    </xdr:from>
    <xdr:to>
      <xdr:col>14</xdr:col>
      <xdr:colOff>825206</xdr:colOff>
      <xdr:row>219</xdr:row>
      <xdr:rowOff>336295</xdr:rowOff>
    </xdr:to>
    <xdr:sp macro="" textlink="">
      <xdr:nvSpPr>
        <xdr:cNvPr id="7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870857</xdr:colOff>
      <xdr:row>219</xdr:row>
      <xdr:rowOff>68035</xdr:rowOff>
    </xdr:from>
    <xdr:to>
      <xdr:col>15</xdr:col>
      <xdr:colOff>0</xdr:colOff>
      <xdr:row>219</xdr:row>
      <xdr:rowOff>336295</xdr:rowOff>
    </xdr:to>
    <xdr:sp macro="" textlink="">
      <xdr:nvSpPr>
        <xdr:cNvPr id="78"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79"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219</xdr:row>
      <xdr:rowOff>68035</xdr:rowOff>
    </xdr:from>
    <xdr:to>
      <xdr:col>15</xdr:col>
      <xdr:colOff>825206</xdr:colOff>
      <xdr:row>219</xdr:row>
      <xdr:rowOff>336295</xdr:rowOff>
    </xdr:to>
    <xdr:sp macro="" textlink="">
      <xdr:nvSpPr>
        <xdr:cNvPr id="80"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1"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870857</xdr:colOff>
      <xdr:row>219</xdr:row>
      <xdr:rowOff>68035</xdr:rowOff>
    </xdr:from>
    <xdr:to>
      <xdr:col>16</xdr:col>
      <xdr:colOff>825206</xdr:colOff>
      <xdr:row>219</xdr:row>
      <xdr:rowOff>336295</xdr:rowOff>
    </xdr:to>
    <xdr:sp macro="" textlink="">
      <xdr:nvSpPr>
        <xdr:cNvPr id="82"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3"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870857</xdr:colOff>
      <xdr:row>219</xdr:row>
      <xdr:rowOff>68035</xdr:rowOff>
    </xdr:from>
    <xdr:to>
      <xdr:col>17</xdr:col>
      <xdr:colOff>825206</xdr:colOff>
      <xdr:row>219</xdr:row>
      <xdr:rowOff>336295</xdr:rowOff>
    </xdr:to>
    <xdr:sp macro="" textlink="">
      <xdr:nvSpPr>
        <xdr:cNvPr id="84"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17</xdr:col>
      <xdr:colOff>870857</xdr:colOff>
      <xdr:row>219</xdr:row>
      <xdr:rowOff>68035</xdr:rowOff>
    </xdr:from>
    <xdr:to>
      <xdr:col>18</xdr:col>
      <xdr:colOff>825206</xdr:colOff>
      <xdr:row>219</xdr:row>
      <xdr:rowOff>336295</xdr:rowOff>
    </xdr:to>
    <xdr:sp macro="" textlink="">
      <xdr:nvSpPr>
        <xdr:cNvPr id="85"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18</xdr:col>
      <xdr:colOff>870857</xdr:colOff>
      <xdr:row>219</xdr:row>
      <xdr:rowOff>68035</xdr:rowOff>
    </xdr:from>
    <xdr:to>
      <xdr:col>19</xdr:col>
      <xdr:colOff>0</xdr:colOff>
      <xdr:row>219</xdr:row>
      <xdr:rowOff>336295</xdr:rowOff>
    </xdr:to>
    <xdr:sp macro="" textlink="">
      <xdr:nvSpPr>
        <xdr:cNvPr id="86" name="Надпись 5"/>
        <xdr:cNvSpPr txBox="1"/>
      </xdr:nvSpPr>
      <xdr:spPr>
        <a:xfrm>
          <a:off x="18568307" y="34167535"/>
          <a:ext cx="111639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219</xdr:row>
      <xdr:rowOff>68035</xdr:rowOff>
    </xdr:from>
    <xdr:to>
      <xdr:col>19</xdr:col>
      <xdr:colOff>825206</xdr:colOff>
      <xdr:row>219</xdr:row>
      <xdr:rowOff>336295</xdr:rowOff>
    </xdr:to>
    <xdr:sp macro="" textlink="">
      <xdr:nvSpPr>
        <xdr:cNvPr id="87" name="Надпись 5"/>
        <xdr:cNvSpPr txBox="1"/>
      </xdr:nvSpPr>
      <xdr:spPr>
        <a:xfrm>
          <a:off x="19730357" y="34167535"/>
          <a:ext cx="12878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drawing" Target="../drawings/drawing1.xml"/><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zoomScale="85" zoomScaleNormal="90" zoomScaleSheetLayoutView="85" workbookViewId="0">
      <pane ySplit="6" topLeftCell="A7" activePane="bottomLeft" state="frozen"/>
      <selection pane="bottomLeft" activeCell="K1" sqref="K1:N1"/>
    </sheetView>
  </sheetViews>
  <sheetFormatPr defaultRowHeight="15" outlineLevelRow="1" x14ac:dyDescent="0.25"/>
  <cols>
    <col min="1" max="1" width="5.85546875" customWidth="1"/>
    <col min="2" max="2" width="61.42578125" customWidth="1"/>
    <col min="3" max="3" width="12.7109375" customWidth="1"/>
    <col min="4" max="4" width="13.140625" customWidth="1"/>
    <col min="5" max="5" width="14.28515625" customWidth="1"/>
    <col min="6" max="6" width="12.7109375" customWidth="1"/>
    <col min="7" max="7" width="13.7109375" bestFit="1" customWidth="1"/>
    <col min="8" max="8" width="12.85546875" customWidth="1"/>
    <col min="9" max="9" width="14.42578125" customWidth="1"/>
    <col min="10" max="10" width="12.85546875" customWidth="1"/>
    <col min="11" max="11" width="10.42578125" customWidth="1"/>
    <col min="12" max="12" width="9.5703125" customWidth="1"/>
    <col min="13" max="13" width="15" customWidth="1"/>
    <col min="14" max="14" width="9.28515625" customWidth="1"/>
    <col min="15" max="15" width="13.140625" style="78" bestFit="1" customWidth="1"/>
    <col min="16" max="16" width="12.140625" style="78" customWidth="1"/>
    <col min="17" max="17" width="12.5703125" style="78" customWidth="1"/>
    <col min="18" max="18" width="13.140625" style="78" bestFit="1" customWidth="1"/>
    <col min="19" max="20" width="9.140625" style="78"/>
  </cols>
  <sheetData>
    <row r="1" spans="1:20" s="115" customFormat="1" ht="20.25" x14ac:dyDescent="0.25">
      <c r="A1" s="114"/>
      <c r="K1" s="739" t="s">
        <v>664</v>
      </c>
      <c r="L1" s="739"/>
      <c r="M1" s="739"/>
      <c r="N1" s="739"/>
      <c r="O1" s="725"/>
      <c r="P1" s="725"/>
      <c r="Q1" s="725"/>
      <c r="R1" s="725"/>
      <c r="S1" s="284"/>
      <c r="T1" s="285"/>
    </row>
    <row r="2" spans="1:20" s="285" customFormat="1" ht="20.25" customHeight="1" x14ac:dyDescent="0.25">
      <c r="A2" s="740" t="s">
        <v>1257</v>
      </c>
      <c r="B2" s="740"/>
      <c r="C2" s="740"/>
      <c r="D2" s="740"/>
      <c r="E2" s="740"/>
      <c r="F2" s="740"/>
      <c r="G2" s="740"/>
      <c r="H2" s="740"/>
      <c r="I2" s="740"/>
      <c r="J2" s="740"/>
      <c r="K2" s="740"/>
      <c r="L2" s="740"/>
      <c r="M2" s="740"/>
      <c r="N2" s="740"/>
      <c r="O2" s="283"/>
      <c r="P2" s="283"/>
      <c r="Q2" s="283"/>
      <c r="R2" s="283"/>
      <c r="S2" s="284"/>
    </row>
    <row r="3" spans="1:20" s="115" customFormat="1" ht="21" thickBot="1" x14ac:dyDescent="0.3">
      <c r="A3" s="116"/>
      <c r="B3" s="116"/>
      <c r="C3" s="116"/>
      <c r="D3" s="116"/>
      <c r="E3" s="116"/>
      <c r="F3" s="116"/>
      <c r="G3" s="116"/>
      <c r="H3" s="116"/>
      <c r="I3" s="116"/>
      <c r="J3" s="116"/>
      <c r="K3" s="116"/>
      <c r="L3" s="116"/>
      <c r="M3" s="116"/>
      <c r="N3" s="116"/>
      <c r="O3" s="283"/>
      <c r="P3" s="283"/>
      <c r="Q3" s="283"/>
      <c r="R3" s="283"/>
      <c r="S3" s="284"/>
      <c r="T3" s="285"/>
    </row>
    <row r="4" spans="1:20" s="114" customFormat="1" ht="15" customHeight="1" x14ac:dyDescent="0.25">
      <c r="A4" s="726" t="s">
        <v>665</v>
      </c>
      <c r="B4" s="728" t="s">
        <v>666</v>
      </c>
      <c r="C4" s="730" t="s">
        <v>1190</v>
      </c>
      <c r="D4" s="730"/>
      <c r="E4" s="730"/>
      <c r="F4" s="731"/>
      <c r="G4" s="734" t="s">
        <v>1256</v>
      </c>
      <c r="H4" s="730"/>
      <c r="I4" s="730"/>
      <c r="J4" s="730"/>
      <c r="K4" s="730"/>
      <c r="L4" s="730"/>
      <c r="M4" s="730"/>
      <c r="N4" s="735"/>
      <c r="O4" s="736"/>
      <c r="P4" s="736"/>
      <c r="Q4" s="736"/>
      <c r="R4" s="736"/>
      <c r="S4" s="298"/>
      <c r="T4" s="299"/>
    </row>
    <row r="5" spans="1:20" s="114" customFormat="1" x14ac:dyDescent="0.25">
      <c r="A5" s="727"/>
      <c r="B5" s="729"/>
      <c r="C5" s="732"/>
      <c r="D5" s="732"/>
      <c r="E5" s="732"/>
      <c r="F5" s="733"/>
      <c r="G5" s="737" t="s">
        <v>667</v>
      </c>
      <c r="H5" s="732"/>
      <c r="I5" s="732"/>
      <c r="J5" s="732"/>
      <c r="K5" s="732" t="s">
        <v>4</v>
      </c>
      <c r="L5" s="732"/>
      <c r="M5" s="732"/>
      <c r="N5" s="738"/>
      <c r="O5" s="736"/>
      <c r="P5" s="736"/>
      <c r="Q5" s="736"/>
      <c r="R5" s="736"/>
      <c r="S5" s="298"/>
      <c r="T5" s="299"/>
    </row>
    <row r="6" spans="1:20" s="114" customFormat="1" ht="30" x14ac:dyDescent="0.25">
      <c r="A6" s="727"/>
      <c r="B6" s="729"/>
      <c r="C6" s="289" t="s">
        <v>668</v>
      </c>
      <c r="D6" s="289" t="s">
        <v>669</v>
      </c>
      <c r="E6" s="289" t="s">
        <v>670</v>
      </c>
      <c r="F6" s="625" t="s">
        <v>671</v>
      </c>
      <c r="G6" s="629" t="s">
        <v>668</v>
      </c>
      <c r="H6" s="624" t="s">
        <v>669</v>
      </c>
      <c r="I6" s="624" t="s">
        <v>670</v>
      </c>
      <c r="J6" s="177" t="s">
        <v>671</v>
      </c>
      <c r="K6" s="624" t="s">
        <v>668</v>
      </c>
      <c r="L6" s="624" t="s">
        <v>669</v>
      </c>
      <c r="M6" s="624" t="s">
        <v>670</v>
      </c>
      <c r="N6" s="282" t="s">
        <v>671</v>
      </c>
      <c r="O6" s="298"/>
      <c r="P6" s="298"/>
      <c r="Q6" s="298"/>
      <c r="R6" s="300"/>
      <c r="S6" s="298"/>
      <c r="T6" s="299"/>
    </row>
    <row r="7" spans="1:20" s="121" customFormat="1" ht="14.25" x14ac:dyDescent="0.25">
      <c r="A7" s="117">
        <v>1</v>
      </c>
      <c r="B7" s="118" t="s">
        <v>672</v>
      </c>
      <c r="C7" s="119">
        <f>SUM(C8:C11)</f>
        <v>4562769.8</v>
      </c>
      <c r="D7" s="119">
        <f>SUM(D8:D11)</f>
        <v>9902708</v>
      </c>
      <c r="E7" s="119">
        <f>SUM(E8:E11)</f>
        <v>708709.70000000007</v>
      </c>
      <c r="F7" s="626">
        <f>C7+D7+E7</f>
        <v>15174187.5</v>
      </c>
      <c r="G7" s="630">
        <f>SUM(G8:G11)</f>
        <v>4252017.8</v>
      </c>
      <c r="H7" s="119">
        <f>SUM(H8:H11)</f>
        <v>9779959.5000000019</v>
      </c>
      <c r="I7" s="119">
        <f>SUM(I8:I11)</f>
        <v>707778.79999999993</v>
      </c>
      <c r="J7" s="119">
        <f>G7+H7+I7</f>
        <v>14739756.100000001</v>
      </c>
      <c r="K7" s="119">
        <f t="shared" ref="K7:N21" si="0">IFERROR(G7/C7*100,"-")</f>
        <v>93.189399999973702</v>
      </c>
      <c r="L7" s="119">
        <f t="shared" si="0"/>
        <v>98.760455220935555</v>
      </c>
      <c r="M7" s="119">
        <f t="shared" si="0"/>
        <v>99.868648615928336</v>
      </c>
      <c r="N7" s="120">
        <f t="shared" si="0"/>
        <v>97.137036826518724</v>
      </c>
      <c r="O7" s="301"/>
      <c r="P7" s="301"/>
      <c r="Q7" s="301"/>
      <c r="R7" s="301"/>
      <c r="S7" s="302"/>
      <c r="T7" s="303"/>
    </row>
    <row r="8" spans="1:20" s="115" customFormat="1" ht="30" outlineLevel="1" x14ac:dyDescent="0.25">
      <c r="A8" s="122" t="s">
        <v>45</v>
      </c>
      <c r="B8" s="123" t="s">
        <v>673</v>
      </c>
      <c r="C8" s="124">
        <f>'на 31.12.2024'!I9</f>
        <v>4239647</v>
      </c>
      <c r="D8" s="124">
        <f>'на 31.12.2024'!M9</f>
        <v>9414482.0999999996</v>
      </c>
      <c r="E8" s="124">
        <f>'на 31.12.2024'!P9</f>
        <v>387144.3</v>
      </c>
      <c r="F8" s="627">
        <f>C8+D8+E8</f>
        <v>14041273.4</v>
      </c>
      <c r="G8" s="631">
        <f>'на 31.12.2024'!J9</f>
        <v>3958852.8999999994</v>
      </c>
      <c r="H8" s="124">
        <f>'на 31.12.2024'!N9</f>
        <v>9374581.1000000015</v>
      </c>
      <c r="I8" s="124">
        <f>'на 31.12.2024'!R9</f>
        <v>392682.7</v>
      </c>
      <c r="J8" s="125">
        <f>G8+H8+I8</f>
        <v>13726116.699999999</v>
      </c>
      <c r="K8" s="124">
        <f>IFERROR(G8/C8*100,"-")</f>
        <v>93.376946241043171</v>
      </c>
      <c r="L8" s="124">
        <f t="shared" si="0"/>
        <v>99.576174243296961</v>
      </c>
      <c r="M8" s="124">
        <f t="shared" si="0"/>
        <v>101.43057769415694</v>
      </c>
      <c r="N8" s="126">
        <f t="shared" si="0"/>
        <v>97.755497731423702</v>
      </c>
      <c r="O8" s="304"/>
      <c r="P8" s="304"/>
      <c r="Q8" s="304"/>
      <c r="R8" s="301"/>
      <c r="S8" s="284"/>
      <c r="T8" s="285"/>
    </row>
    <row r="9" spans="1:20" s="115" customFormat="1" outlineLevel="1" x14ac:dyDescent="0.25">
      <c r="A9" s="127" t="s">
        <v>68</v>
      </c>
      <c r="B9" s="123" t="s">
        <v>674</v>
      </c>
      <c r="C9" s="124">
        <f>'на 31.12.2024'!I25</f>
        <v>130436.8</v>
      </c>
      <c r="D9" s="124">
        <f>'на 31.12.2024'!M25</f>
        <v>349857.4</v>
      </c>
      <c r="E9" s="124">
        <f>'на 31.12.2024'!P25</f>
        <v>293677.50000000006</v>
      </c>
      <c r="F9" s="627">
        <f>C9+D9+E9</f>
        <v>773971.70000000007</v>
      </c>
      <c r="G9" s="631">
        <f>'на 31.12.2024'!J25</f>
        <v>124825.1</v>
      </c>
      <c r="H9" s="124">
        <f>'на 31.12.2024'!N25</f>
        <v>271154.3</v>
      </c>
      <c r="I9" s="124">
        <f>'на 31.12.2024'!R25</f>
        <v>293677.5</v>
      </c>
      <c r="J9" s="125">
        <f>G9+H9+I9</f>
        <v>689656.9</v>
      </c>
      <c r="K9" s="124">
        <f t="shared" si="0"/>
        <v>95.697763207929057</v>
      </c>
      <c r="L9" s="124">
        <f t="shared" si="0"/>
        <v>77.504234582432716</v>
      </c>
      <c r="M9" s="124">
        <f t="shared" si="0"/>
        <v>99.999999999999972</v>
      </c>
      <c r="N9" s="126">
        <f t="shared" si="0"/>
        <v>89.106216674330597</v>
      </c>
      <c r="O9" s="304"/>
      <c r="P9" s="304"/>
      <c r="Q9" s="304"/>
      <c r="R9" s="301"/>
      <c r="S9" s="284"/>
      <c r="T9" s="285"/>
    </row>
    <row r="10" spans="1:20" s="115" customFormat="1" outlineLevel="1" x14ac:dyDescent="0.25">
      <c r="A10" s="127" t="s">
        <v>75</v>
      </c>
      <c r="B10" s="123" t="s">
        <v>675</v>
      </c>
      <c r="C10" s="124">
        <f>'на 31.12.2024'!I29</f>
        <v>186552.5</v>
      </c>
      <c r="D10" s="124">
        <f>'на 31.12.2024'!M29</f>
        <v>75651.7</v>
      </c>
      <c r="E10" s="124">
        <f>'на 31.12.2024'!P29</f>
        <v>27887.899999999998</v>
      </c>
      <c r="F10" s="627">
        <f>C10+D10+E10</f>
        <v>290092.10000000003</v>
      </c>
      <c r="G10" s="631">
        <f>'на 31.12.2024'!J29</f>
        <v>163739.5</v>
      </c>
      <c r="H10" s="124">
        <f>'на 31.12.2024'!N29</f>
        <v>72390.5</v>
      </c>
      <c r="I10" s="124">
        <f>'на 31.12.2024'!R29</f>
        <v>21418.600000000002</v>
      </c>
      <c r="J10" s="125">
        <f>G10+H10+I10</f>
        <v>257548.6</v>
      </c>
      <c r="K10" s="124">
        <f t="shared" si="0"/>
        <v>87.771270821886603</v>
      </c>
      <c r="L10" s="124">
        <f t="shared" si="0"/>
        <v>95.689191386313865</v>
      </c>
      <c r="M10" s="124">
        <f t="shared" si="0"/>
        <v>76.802484231512608</v>
      </c>
      <c r="N10" s="126">
        <f t="shared" si="0"/>
        <v>88.781666236343554</v>
      </c>
      <c r="O10" s="304"/>
      <c r="P10" s="304"/>
      <c r="Q10" s="304"/>
      <c r="R10" s="301"/>
      <c r="S10" s="284"/>
      <c r="T10" s="285"/>
    </row>
    <row r="11" spans="1:20" s="115" customFormat="1" ht="30" outlineLevel="1" x14ac:dyDescent="0.25">
      <c r="A11" s="127" t="s">
        <v>85</v>
      </c>
      <c r="B11" s="123" t="s">
        <v>676</v>
      </c>
      <c r="C11" s="124">
        <f>'на 31.12.2024'!I35</f>
        <v>6133.5</v>
      </c>
      <c r="D11" s="124">
        <f>'на 31.12.2024'!M35</f>
        <v>62716.800000000003</v>
      </c>
      <c r="E11" s="124">
        <f>'на 31.12.2024'!P35</f>
        <v>0</v>
      </c>
      <c r="F11" s="627">
        <f>C11+D11+E11</f>
        <v>68850.3</v>
      </c>
      <c r="G11" s="631">
        <f>'на 31.12.2024'!J35</f>
        <v>4600.3</v>
      </c>
      <c r="H11" s="124">
        <f>'на 31.12.2024'!N35</f>
        <v>61833.599999999999</v>
      </c>
      <c r="I11" s="124">
        <f>'на 31.12.2024'!R35</f>
        <v>0</v>
      </c>
      <c r="J11" s="125">
        <f>G11+H11+I11</f>
        <v>66433.899999999994</v>
      </c>
      <c r="K11" s="124">
        <f>IFERROR(G11/C11*100,"-")</f>
        <v>75.002853183337407</v>
      </c>
      <c r="L11" s="124">
        <f>IFERROR(H11/D11*100,"-")</f>
        <v>98.591764885963556</v>
      </c>
      <c r="M11" s="124" t="str">
        <f t="shared" si="0"/>
        <v>-</v>
      </c>
      <c r="N11" s="126">
        <f>IFERROR(J11/F11*100,"-")</f>
        <v>96.49035661427763</v>
      </c>
      <c r="O11" s="304"/>
      <c r="P11" s="304"/>
      <c r="Q11" s="304"/>
      <c r="R11" s="301"/>
      <c r="S11" s="284"/>
      <c r="T11" s="285"/>
    </row>
    <row r="12" spans="1:20" s="121" customFormat="1" ht="28.5" x14ac:dyDescent="0.25">
      <c r="A12" s="117">
        <v>2</v>
      </c>
      <c r="B12" s="118" t="s">
        <v>677</v>
      </c>
      <c r="C12" s="119">
        <f>'на 31.12.2024'!I37</f>
        <v>745622.90000000014</v>
      </c>
      <c r="D12" s="119">
        <f>'на 31.12.2024'!M37</f>
        <v>0</v>
      </c>
      <c r="E12" s="119">
        <f>'на 31.12.2024'!P37</f>
        <v>0</v>
      </c>
      <c r="F12" s="626">
        <f t="shared" ref="F12:F61" si="1">C12+D12+E12</f>
        <v>745622.90000000014</v>
      </c>
      <c r="G12" s="630">
        <f>'на 31.12.2024'!J37</f>
        <v>700215.6</v>
      </c>
      <c r="H12" s="119">
        <f>'на 31.12.2024'!N37</f>
        <v>0</v>
      </c>
      <c r="I12" s="119">
        <f>'на 31.12.2024'!R37</f>
        <v>0</v>
      </c>
      <c r="J12" s="119">
        <f t="shared" ref="J12:J62" si="2">G12+H12+I12</f>
        <v>700215.6</v>
      </c>
      <c r="K12" s="119">
        <f t="shared" ref="K12:N60" si="3">IFERROR(G12/C12*100,"-")</f>
        <v>93.910152169414303</v>
      </c>
      <c r="L12" s="119" t="str">
        <f t="shared" si="0"/>
        <v>-</v>
      </c>
      <c r="M12" s="119" t="str">
        <f t="shared" si="0"/>
        <v>-</v>
      </c>
      <c r="N12" s="120">
        <f t="shared" si="0"/>
        <v>93.910152169414303</v>
      </c>
      <c r="O12" s="301"/>
      <c r="P12" s="301"/>
      <c r="Q12" s="301"/>
      <c r="R12" s="301"/>
      <c r="S12" s="302"/>
      <c r="T12" s="303"/>
    </row>
    <row r="13" spans="1:20" s="121" customFormat="1" ht="28.5" x14ac:dyDescent="0.25">
      <c r="A13" s="117">
        <v>3</v>
      </c>
      <c r="B13" s="118" t="s">
        <v>678</v>
      </c>
      <c r="C13" s="119">
        <f>SUM(C14:C16)</f>
        <v>373370.39999999997</v>
      </c>
      <c r="D13" s="119">
        <f>SUM(D14:D16)</f>
        <v>39101.800000000003</v>
      </c>
      <c r="E13" s="119">
        <f>SUM(E14:E16)</f>
        <v>0</v>
      </c>
      <c r="F13" s="626">
        <f>C13+D13+E13</f>
        <v>412472.19999999995</v>
      </c>
      <c r="G13" s="630">
        <f>SUM(G14:G16)</f>
        <v>367434.5</v>
      </c>
      <c r="H13" s="119">
        <f>SUM(H14:H16)</f>
        <v>37260.300000000003</v>
      </c>
      <c r="I13" s="119">
        <f>SUM(I14:I16)</f>
        <v>0</v>
      </c>
      <c r="J13" s="119">
        <f t="shared" si="2"/>
        <v>404694.8</v>
      </c>
      <c r="K13" s="119">
        <f t="shared" si="3"/>
        <v>98.410184631668713</v>
      </c>
      <c r="L13" s="119">
        <f t="shared" si="0"/>
        <v>95.290498135635701</v>
      </c>
      <c r="M13" s="119" t="str">
        <f t="shared" si="0"/>
        <v>-</v>
      </c>
      <c r="N13" s="120">
        <f t="shared" si="0"/>
        <v>98.114442621830037</v>
      </c>
      <c r="O13" s="301"/>
      <c r="P13" s="301"/>
      <c r="Q13" s="301"/>
      <c r="R13" s="301"/>
      <c r="S13" s="302"/>
      <c r="T13" s="303"/>
    </row>
    <row r="14" spans="1:20" s="115" customFormat="1" outlineLevel="1" x14ac:dyDescent="0.25">
      <c r="A14" s="288" t="s">
        <v>14</v>
      </c>
      <c r="B14" s="123" t="s">
        <v>679</v>
      </c>
      <c r="C14" s="124">
        <f>'на 31.12.2024'!I56</f>
        <v>359895.3</v>
      </c>
      <c r="D14" s="124">
        <f>'на 31.12.2024'!M56</f>
        <v>18944.599999999999</v>
      </c>
      <c r="E14" s="124">
        <f>'на 31.12.2024'!P56</f>
        <v>0</v>
      </c>
      <c r="F14" s="627">
        <f t="shared" si="1"/>
        <v>378839.89999999997</v>
      </c>
      <c r="G14" s="631">
        <f>'на 31.12.2024'!J56</f>
        <v>353959.4</v>
      </c>
      <c r="H14" s="124">
        <f>'на 31.12.2024'!N56</f>
        <v>17103.099999999999</v>
      </c>
      <c r="I14" s="124">
        <f>'на 31.12.2024'!R56</f>
        <v>0</v>
      </c>
      <c r="J14" s="125">
        <f t="shared" si="2"/>
        <v>371062.5</v>
      </c>
      <c r="K14" s="124">
        <f t="shared" si="3"/>
        <v>98.350659205607855</v>
      </c>
      <c r="L14" s="124">
        <f t="shared" si="0"/>
        <v>90.279551956758127</v>
      </c>
      <c r="M14" s="124" t="str">
        <f t="shared" si="0"/>
        <v>-</v>
      </c>
      <c r="N14" s="126">
        <f>IFERROR(J14/F14*100,"-")</f>
        <v>97.947048344168621</v>
      </c>
      <c r="O14" s="304"/>
      <c r="P14" s="304"/>
      <c r="Q14" s="304"/>
      <c r="R14" s="301"/>
      <c r="S14" s="284"/>
      <c r="T14" s="285"/>
    </row>
    <row r="15" spans="1:20" s="115" customFormat="1" ht="45" outlineLevel="1" x14ac:dyDescent="0.25">
      <c r="A15" s="463" t="s">
        <v>127</v>
      </c>
      <c r="B15" s="123" t="s">
        <v>1189</v>
      </c>
      <c r="C15" s="124">
        <f>'на 31.12.2024'!I69</f>
        <v>500</v>
      </c>
      <c r="D15" s="124">
        <f>'на 31.12.2024'!M70</f>
        <v>0</v>
      </c>
      <c r="E15" s="124">
        <f>'на 31.12.2024'!P69</f>
        <v>0</v>
      </c>
      <c r="F15" s="627">
        <f t="shared" si="1"/>
        <v>500</v>
      </c>
      <c r="G15" s="631">
        <f>'на 31.12.2024'!J70</f>
        <v>500</v>
      </c>
      <c r="H15" s="124">
        <f>'на 31.12.2024'!N70</f>
        <v>0</v>
      </c>
      <c r="I15" s="124">
        <f>'на 31.12.2024'!R70</f>
        <v>0</v>
      </c>
      <c r="J15" s="125">
        <f t="shared" si="2"/>
        <v>500</v>
      </c>
      <c r="K15" s="124">
        <f>IFERROR(G15/C15*100,"-")</f>
        <v>100</v>
      </c>
      <c r="L15" s="124" t="str">
        <f t="shared" ref="L15" si="4">IFERROR(H15/D15*100,"-")</f>
        <v>-</v>
      </c>
      <c r="M15" s="124" t="str">
        <f t="shared" ref="M15" si="5">IFERROR(I15/E15*100,"-")</f>
        <v>-</v>
      </c>
      <c r="N15" s="126">
        <f>IFERROR(J15/F15*100,"-")</f>
        <v>100</v>
      </c>
      <c r="O15" s="304"/>
      <c r="P15" s="304"/>
      <c r="Q15" s="304"/>
      <c r="R15" s="301"/>
      <c r="S15" s="284"/>
      <c r="T15" s="285"/>
    </row>
    <row r="16" spans="1:20" s="115" customFormat="1" outlineLevel="1" x14ac:dyDescent="0.25">
      <c r="A16" s="288" t="s">
        <v>388</v>
      </c>
      <c r="B16" s="123" t="s">
        <v>680</v>
      </c>
      <c r="C16" s="124">
        <f>'на 31.12.2024'!I71</f>
        <v>12975.1</v>
      </c>
      <c r="D16" s="124">
        <f>'на 31.12.2024'!M71</f>
        <v>20157.2</v>
      </c>
      <c r="E16" s="124">
        <f>'на 31.12.2024'!P71</f>
        <v>0</v>
      </c>
      <c r="F16" s="627">
        <f t="shared" si="1"/>
        <v>33132.300000000003</v>
      </c>
      <c r="G16" s="631">
        <f>'на 31.12.2024'!J71</f>
        <v>12975.1</v>
      </c>
      <c r="H16" s="124">
        <f>'на 31.12.2024'!N71</f>
        <v>20157.2</v>
      </c>
      <c r="I16" s="124">
        <f>'на 31.12.2024'!R71</f>
        <v>0</v>
      </c>
      <c r="J16" s="125">
        <f t="shared" si="2"/>
        <v>33132.300000000003</v>
      </c>
      <c r="K16" s="124">
        <f t="shared" si="3"/>
        <v>100</v>
      </c>
      <c r="L16" s="124">
        <f t="shared" si="0"/>
        <v>100</v>
      </c>
      <c r="M16" s="124" t="str">
        <f t="shared" si="0"/>
        <v>-</v>
      </c>
      <c r="N16" s="126">
        <f t="shared" si="0"/>
        <v>100</v>
      </c>
      <c r="O16" s="304"/>
      <c r="P16" s="304"/>
      <c r="Q16" s="304"/>
      <c r="R16" s="301"/>
      <c r="S16" s="284"/>
      <c r="T16" s="285"/>
    </row>
    <row r="17" spans="1:20" s="121" customFormat="1" ht="42.75" x14ac:dyDescent="0.25">
      <c r="A17" s="117">
        <v>4</v>
      </c>
      <c r="B17" s="118" t="s">
        <v>681</v>
      </c>
      <c r="C17" s="119">
        <f>SUM(C18:C27)</f>
        <v>3788395.63155</v>
      </c>
      <c r="D17" s="119">
        <f t="shared" ref="D17:E17" si="6">SUM(D18:D27)</f>
        <v>68057.3</v>
      </c>
      <c r="E17" s="119">
        <f t="shared" si="6"/>
        <v>87055.200000000012</v>
      </c>
      <c r="F17" s="626">
        <f>C17+D17+E17</f>
        <v>3943508.13155</v>
      </c>
      <c r="G17" s="630">
        <f t="shared" ref="G17:I17" si="7">SUM(G18:G27)</f>
        <v>3316129.8000000007</v>
      </c>
      <c r="H17" s="119">
        <f>SUM(H18:H27)</f>
        <v>53285.2</v>
      </c>
      <c r="I17" s="119">
        <f t="shared" si="7"/>
        <v>1596212.1</v>
      </c>
      <c r="J17" s="119">
        <f t="shared" si="2"/>
        <v>4965627.1000000015</v>
      </c>
      <c r="K17" s="119">
        <f>IFERROR(G17/C17*100,"-")</f>
        <v>87.533883007969408</v>
      </c>
      <c r="L17" s="119">
        <f>IFERROR(H17/D17*100,"-")</f>
        <v>78.294613509498603</v>
      </c>
      <c r="M17" s="119">
        <f>IFERROR(I17/E17*100,"-")</f>
        <v>1833.5631874948308</v>
      </c>
      <c r="N17" s="120">
        <f>IFERROR(J17/F17*100,"-")</f>
        <v>125.91902778829206</v>
      </c>
      <c r="O17" s="301"/>
      <c r="P17" s="301"/>
      <c r="Q17" s="301"/>
      <c r="R17" s="301"/>
      <c r="S17" s="302"/>
      <c r="T17" s="303"/>
    </row>
    <row r="18" spans="1:20" s="115" customFormat="1" outlineLevel="1" x14ac:dyDescent="0.25">
      <c r="A18" s="288" t="s">
        <v>396</v>
      </c>
      <c r="B18" s="123" t="s">
        <v>682</v>
      </c>
      <c r="C18" s="124">
        <f>'на 31.12.2024'!I75</f>
        <v>2279767.7999999998</v>
      </c>
      <c r="D18" s="124">
        <f>'на 31.12.2024'!M75</f>
        <v>32741.800000000003</v>
      </c>
      <c r="E18" s="124">
        <f>'на 31.12.2024'!P75</f>
        <v>0</v>
      </c>
      <c r="F18" s="627">
        <f t="shared" si="1"/>
        <v>2312509.5999999996</v>
      </c>
      <c r="G18" s="631">
        <f>'на 31.12.2024'!J75</f>
        <v>1999873.9000000004</v>
      </c>
      <c r="H18" s="124">
        <f>'на 31.12.2024'!N75</f>
        <v>26720.7</v>
      </c>
      <c r="I18" s="124">
        <f>'на 31.12.2024'!R75</f>
        <v>0</v>
      </c>
      <c r="J18" s="125">
        <f t="shared" si="2"/>
        <v>2026594.6000000003</v>
      </c>
      <c r="K18" s="124">
        <f t="shared" si="3"/>
        <v>87.722701408450476</v>
      </c>
      <c r="L18" s="124">
        <f t="shared" si="0"/>
        <v>81.610357402464132</v>
      </c>
      <c r="M18" s="124" t="str">
        <f t="shared" si="0"/>
        <v>-</v>
      </c>
      <c r="N18" s="126">
        <f t="shared" si="0"/>
        <v>87.636159434754376</v>
      </c>
      <c r="O18" s="305"/>
      <c r="P18" s="305"/>
      <c r="Q18" s="305"/>
      <c r="R18" s="301"/>
      <c r="S18" s="284"/>
      <c r="T18" s="285"/>
    </row>
    <row r="19" spans="1:20" s="115" customFormat="1" outlineLevel="1" x14ac:dyDescent="0.25">
      <c r="A19" s="288" t="s">
        <v>136</v>
      </c>
      <c r="B19" s="123" t="s">
        <v>683</v>
      </c>
      <c r="C19" s="124">
        <f>'на 31.12.2024'!I90</f>
        <v>8102</v>
      </c>
      <c r="D19" s="124">
        <f>'на 31.12.2024'!M90</f>
        <v>0</v>
      </c>
      <c r="E19" s="124">
        <f>'на 31.12.2024'!P90</f>
        <v>87055.200000000012</v>
      </c>
      <c r="F19" s="627">
        <f t="shared" si="1"/>
        <v>95157.200000000012</v>
      </c>
      <c r="G19" s="631">
        <f>'на 31.12.2024'!J90</f>
        <v>6440.7</v>
      </c>
      <c r="H19" s="124">
        <f>'на 31.12.2024'!N90</f>
        <v>0</v>
      </c>
      <c r="I19" s="124">
        <f>'на 31.12.2024'!R90</f>
        <v>1596212.1</v>
      </c>
      <c r="J19" s="125">
        <f t="shared" si="2"/>
        <v>1602652.8</v>
      </c>
      <c r="K19" s="124">
        <f t="shared" si="3"/>
        <v>79.495186373734882</v>
      </c>
      <c r="L19" s="124" t="str">
        <f t="shared" si="0"/>
        <v>-</v>
      </c>
      <c r="M19" s="124">
        <f t="shared" si="0"/>
        <v>1833.5631874948308</v>
      </c>
      <c r="N19" s="126">
        <f t="shared" si="0"/>
        <v>1684.2160130815114</v>
      </c>
      <c r="O19" s="305"/>
      <c r="P19" s="305"/>
      <c r="Q19" s="305"/>
      <c r="R19" s="301"/>
      <c r="S19" s="284"/>
      <c r="T19" s="285"/>
    </row>
    <row r="20" spans="1:20" s="115" customFormat="1" ht="45" outlineLevel="1" x14ac:dyDescent="0.25">
      <c r="A20" s="288" t="s">
        <v>164</v>
      </c>
      <c r="B20" s="123" t="s">
        <v>684</v>
      </c>
      <c r="C20" s="124">
        <f>'на 31.12.2024'!I111</f>
        <v>1084238.3315500002</v>
      </c>
      <c r="D20" s="124">
        <f>'на 31.12.2024'!M111</f>
        <v>0</v>
      </c>
      <c r="E20" s="124">
        <f>'на 31.12.2024'!P111</f>
        <v>0</v>
      </c>
      <c r="F20" s="627">
        <f t="shared" si="1"/>
        <v>1084238.3315500002</v>
      </c>
      <c r="G20" s="631">
        <f>'на 31.12.2024'!J111</f>
        <v>949149.4</v>
      </c>
      <c r="H20" s="124">
        <f>'на 31.12.2024'!N111</f>
        <v>0</v>
      </c>
      <c r="I20" s="124">
        <f>'на 31.12.2024'!R111</f>
        <v>0</v>
      </c>
      <c r="J20" s="125">
        <f t="shared" si="2"/>
        <v>949149.4</v>
      </c>
      <c r="K20" s="124">
        <f t="shared" si="3"/>
        <v>87.540660792089824</v>
      </c>
      <c r="L20" s="124" t="str">
        <f t="shared" si="0"/>
        <v>-</v>
      </c>
      <c r="M20" s="124" t="str">
        <f t="shared" si="0"/>
        <v>-</v>
      </c>
      <c r="N20" s="126">
        <f t="shared" si="0"/>
        <v>87.540660792089824</v>
      </c>
      <c r="O20" s="305"/>
      <c r="P20" s="305"/>
      <c r="Q20" s="305"/>
      <c r="R20" s="301"/>
      <c r="S20" s="284"/>
      <c r="T20" s="285"/>
    </row>
    <row r="21" spans="1:20" s="115" customFormat="1" ht="30" outlineLevel="1" x14ac:dyDescent="0.25">
      <c r="A21" s="288" t="s">
        <v>186</v>
      </c>
      <c r="B21" s="123" t="s">
        <v>685</v>
      </c>
      <c r="C21" s="124">
        <f>'на 31.12.2024'!I117</f>
        <v>132898.79999999999</v>
      </c>
      <c r="D21" s="124">
        <f>'на 31.12.2024'!M117</f>
        <v>0</v>
      </c>
      <c r="E21" s="124">
        <f>'на 31.12.2024'!P117</f>
        <v>0</v>
      </c>
      <c r="F21" s="627">
        <f t="shared" si="1"/>
        <v>132898.79999999999</v>
      </c>
      <c r="G21" s="631">
        <f>'на 31.12.2024'!J117</f>
        <v>129273.2</v>
      </c>
      <c r="H21" s="124">
        <f>'на 31.12.2024'!N117</f>
        <v>0</v>
      </c>
      <c r="I21" s="124">
        <f>'на 31.12.2024'!R117</f>
        <v>0</v>
      </c>
      <c r="J21" s="125">
        <f t="shared" si="2"/>
        <v>129273.2</v>
      </c>
      <c r="K21" s="124">
        <f t="shared" si="3"/>
        <v>97.271909151926124</v>
      </c>
      <c r="L21" s="124" t="str">
        <f t="shared" si="0"/>
        <v>-</v>
      </c>
      <c r="M21" s="124" t="str">
        <f t="shared" si="0"/>
        <v>-</v>
      </c>
      <c r="N21" s="126">
        <f t="shared" si="0"/>
        <v>97.271909151926124</v>
      </c>
      <c r="O21" s="305"/>
      <c r="P21" s="305"/>
      <c r="Q21" s="305"/>
      <c r="R21" s="301"/>
      <c r="S21" s="284"/>
      <c r="T21" s="285"/>
    </row>
    <row r="22" spans="1:20" s="115" customFormat="1" ht="30" outlineLevel="1" x14ac:dyDescent="0.25">
      <c r="A22" s="288" t="s">
        <v>193</v>
      </c>
      <c r="B22" s="123" t="s">
        <v>686</v>
      </c>
      <c r="C22" s="124">
        <f>'на 31.12.2024'!I119</f>
        <v>0</v>
      </c>
      <c r="D22" s="124">
        <f>'на 31.12.2024'!M119</f>
        <v>35315.5</v>
      </c>
      <c r="E22" s="124">
        <f>'на 31.12.2024'!P119</f>
        <v>0</v>
      </c>
      <c r="F22" s="627">
        <f t="shared" si="1"/>
        <v>35315.5</v>
      </c>
      <c r="G22" s="631">
        <f>'на 31.12.2024'!J119</f>
        <v>0</v>
      </c>
      <c r="H22" s="124">
        <f>'на 31.12.2024'!N119</f>
        <v>26564.5</v>
      </c>
      <c r="I22" s="124">
        <f>'на 31.12.2024'!R119</f>
        <v>0</v>
      </c>
      <c r="J22" s="125">
        <f t="shared" si="2"/>
        <v>26564.5</v>
      </c>
      <c r="K22" s="124" t="str">
        <f t="shared" si="3"/>
        <v>-</v>
      </c>
      <c r="L22" s="124">
        <f t="shared" si="3"/>
        <v>75.220512239668139</v>
      </c>
      <c r="M22" s="124" t="str">
        <f t="shared" si="3"/>
        <v>-</v>
      </c>
      <c r="N22" s="126">
        <f t="shared" si="3"/>
        <v>75.220512239668139</v>
      </c>
      <c r="O22" s="305"/>
      <c r="P22" s="305"/>
      <c r="Q22" s="305"/>
      <c r="R22" s="301"/>
      <c r="S22" s="284"/>
      <c r="T22" s="285"/>
    </row>
    <row r="23" spans="1:20" s="115" customFormat="1" ht="75" outlineLevel="1" x14ac:dyDescent="0.25">
      <c r="A23" s="288" t="s">
        <v>198</v>
      </c>
      <c r="B23" s="123" t="s">
        <v>687</v>
      </c>
      <c r="C23" s="124">
        <f>'на 31.12.2024'!I121</f>
        <v>879.60000000000014</v>
      </c>
      <c r="D23" s="124">
        <f>'на 31.12.2024'!M121</f>
        <v>0</v>
      </c>
      <c r="E23" s="124">
        <f>'на 31.12.2024'!P121</f>
        <v>0</v>
      </c>
      <c r="F23" s="627">
        <f t="shared" si="1"/>
        <v>879.60000000000014</v>
      </c>
      <c r="G23" s="631">
        <f>'на 31.12.2024'!J121</f>
        <v>379.6</v>
      </c>
      <c r="H23" s="124">
        <f>'на 31.12.2024'!N121</f>
        <v>0</v>
      </c>
      <c r="I23" s="124">
        <f>'на 31.12.2024'!R121</f>
        <v>0</v>
      </c>
      <c r="J23" s="125">
        <f t="shared" si="2"/>
        <v>379.6</v>
      </c>
      <c r="K23" s="124">
        <f t="shared" si="3"/>
        <v>43.155979990904953</v>
      </c>
      <c r="L23" s="124" t="str">
        <f t="shared" si="3"/>
        <v>-</v>
      </c>
      <c r="M23" s="124" t="str">
        <f t="shared" si="3"/>
        <v>-</v>
      </c>
      <c r="N23" s="126">
        <f t="shared" si="3"/>
        <v>43.155979990904953</v>
      </c>
      <c r="O23" s="305"/>
      <c r="P23" s="305"/>
      <c r="Q23" s="305"/>
      <c r="R23" s="301"/>
      <c r="S23" s="284"/>
      <c r="T23" s="285"/>
    </row>
    <row r="24" spans="1:20" s="115" customFormat="1" ht="45" outlineLevel="1" x14ac:dyDescent="0.25">
      <c r="A24" s="288" t="s">
        <v>203</v>
      </c>
      <c r="B24" s="123" t="s">
        <v>688</v>
      </c>
      <c r="C24" s="124">
        <f>'на 31.12.2024'!I123</f>
        <v>1925</v>
      </c>
      <c r="D24" s="124">
        <f>'на 31.12.2024'!M123</f>
        <v>0</v>
      </c>
      <c r="E24" s="124">
        <f>'на 31.12.2024'!P123</f>
        <v>0</v>
      </c>
      <c r="F24" s="627">
        <f>C24+D24+E24</f>
        <v>1925</v>
      </c>
      <c r="G24" s="631">
        <f>'на 31.12.2024'!J123</f>
        <v>1925</v>
      </c>
      <c r="H24" s="124">
        <f>'на 31.12.2024'!N123</f>
        <v>0</v>
      </c>
      <c r="I24" s="124">
        <f>'на 31.12.2024'!R123</f>
        <v>0</v>
      </c>
      <c r="J24" s="125">
        <f>G24+H24+I24</f>
        <v>1925</v>
      </c>
      <c r="K24" s="124">
        <f>IFERROR(G24/C24*100,"-")</f>
        <v>100</v>
      </c>
      <c r="L24" s="124" t="str">
        <f>IFERROR(H24/D24*100,"-")</f>
        <v>-</v>
      </c>
      <c r="M24" s="124" t="str">
        <f>IFERROR(I24/E24*100,"-")</f>
        <v>-</v>
      </c>
      <c r="N24" s="126">
        <f t="shared" si="3"/>
        <v>100</v>
      </c>
      <c r="O24" s="305"/>
      <c r="P24" s="305"/>
      <c r="Q24" s="305"/>
      <c r="R24" s="301"/>
      <c r="S24" s="284"/>
      <c r="T24" s="285"/>
    </row>
    <row r="25" spans="1:20" s="115" customFormat="1" ht="105" outlineLevel="1" x14ac:dyDescent="0.25">
      <c r="A25" s="308" t="s">
        <v>207</v>
      </c>
      <c r="B25" s="123" t="s">
        <v>962</v>
      </c>
      <c r="C25" s="124">
        <f>'на 31.12.2024'!I125</f>
        <v>76693.700000000012</v>
      </c>
      <c r="D25" s="124">
        <f>'на 31.12.2024'!M125</f>
        <v>0</v>
      </c>
      <c r="E25" s="124">
        <f>'на 31.12.2024'!P125</f>
        <v>0</v>
      </c>
      <c r="F25" s="627">
        <f t="shared" ref="F25:F27" si="8">C25+D25+E25</f>
        <v>76693.700000000012</v>
      </c>
      <c r="G25" s="631">
        <f>'на 31.12.2024'!J125</f>
        <v>34803.5</v>
      </c>
      <c r="H25" s="124">
        <f>'на 31.12.2024'!N125</f>
        <v>0</v>
      </c>
      <c r="I25" s="124">
        <f>'на 31.12.2024'!R125</f>
        <v>0</v>
      </c>
      <c r="J25" s="125">
        <f t="shared" ref="J25:J27" si="9">G25+H25+I25</f>
        <v>34803.5</v>
      </c>
      <c r="K25" s="124">
        <f t="shared" ref="K25:K27" si="10">IFERROR(G25/C25*100,"-")</f>
        <v>45.379868229072265</v>
      </c>
      <c r="L25" s="124" t="str">
        <f t="shared" ref="L25:L27" si="11">IFERROR(H25/D25*100,"-")</f>
        <v>-</v>
      </c>
      <c r="M25" s="124" t="str">
        <f t="shared" ref="M25:M27" si="12">IFERROR(I25/E25*100,"-")</f>
        <v>-</v>
      </c>
      <c r="N25" s="126">
        <f t="shared" ref="N25:N27" si="13">IFERROR(J25/F25*100,"-")</f>
        <v>45.379868229072265</v>
      </c>
      <c r="O25" s="305"/>
      <c r="P25" s="305"/>
      <c r="Q25" s="305"/>
      <c r="R25" s="301"/>
      <c r="S25" s="284"/>
      <c r="T25" s="285"/>
    </row>
    <row r="26" spans="1:20" s="115" customFormat="1" ht="105" outlineLevel="1" x14ac:dyDescent="0.25">
      <c r="A26" s="463" t="s">
        <v>887</v>
      </c>
      <c r="B26" s="123" t="s">
        <v>1248</v>
      </c>
      <c r="C26" s="124">
        <f>'на 31.12.2024'!I127</f>
        <v>200000.40000000002</v>
      </c>
      <c r="D26" s="124">
        <f>'на 31.12.2024'!M127</f>
        <v>0</v>
      </c>
      <c r="E26" s="124">
        <f>'на 31.12.2024'!P127</f>
        <v>0</v>
      </c>
      <c r="F26" s="627">
        <f t="shared" ref="F26" si="14">C26+D26+E26</f>
        <v>200000.40000000002</v>
      </c>
      <c r="G26" s="631">
        <f>'на 31.12.2024'!J127</f>
        <v>190394.5</v>
      </c>
      <c r="H26" s="124">
        <f>'на 31.12.2024'!N127</f>
        <v>0</v>
      </c>
      <c r="I26" s="124">
        <f>'на 31.12.2024'!R127</f>
        <v>0</v>
      </c>
      <c r="J26" s="125">
        <f t="shared" ref="J26" si="15">G26+H26+I26</f>
        <v>190394.5</v>
      </c>
      <c r="K26" s="124">
        <f>IFERROR(G26/C26*100,"-")</f>
        <v>95.197059605880767</v>
      </c>
      <c r="L26" s="124" t="str">
        <f t="shared" ref="L26" si="16">IFERROR(H26/D26*100,"-")</f>
        <v>-</v>
      </c>
      <c r="M26" s="124" t="str">
        <f t="shared" ref="M26" si="17">IFERROR(I26/E26*100,"-")</f>
        <v>-</v>
      </c>
      <c r="N26" s="126">
        <f t="shared" ref="N26" si="18">IFERROR(J26/F26*100,"-")</f>
        <v>95.197059605880767</v>
      </c>
      <c r="O26" s="305"/>
      <c r="P26" s="305"/>
      <c r="Q26" s="305"/>
      <c r="R26" s="301"/>
      <c r="S26" s="284"/>
      <c r="T26" s="285"/>
    </row>
    <row r="27" spans="1:20" s="115" customFormat="1" ht="60" outlineLevel="1" x14ac:dyDescent="0.25">
      <c r="A27" s="308" t="s">
        <v>887</v>
      </c>
      <c r="B27" s="123" t="s">
        <v>1249</v>
      </c>
      <c r="C27" s="124">
        <f>'на 31.12.2024'!I129</f>
        <v>3890</v>
      </c>
      <c r="D27" s="124">
        <f>'на 31.12.2024'!M129</f>
        <v>0</v>
      </c>
      <c r="E27" s="124">
        <f>'на 31.12.2024'!P129</f>
        <v>0</v>
      </c>
      <c r="F27" s="627">
        <f t="shared" si="8"/>
        <v>3890</v>
      </c>
      <c r="G27" s="631">
        <f>'на 31.12.2024'!J129</f>
        <v>3890</v>
      </c>
      <c r="H27" s="124">
        <f>'на 31.12.2024'!M129</f>
        <v>0</v>
      </c>
      <c r="I27" s="124">
        <f>'на 31.12.2024'!P129</f>
        <v>0</v>
      </c>
      <c r="J27" s="125">
        <f t="shared" si="9"/>
        <v>3890</v>
      </c>
      <c r="K27" s="124">
        <f t="shared" si="10"/>
        <v>100</v>
      </c>
      <c r="L27" s="124" t="str">
        <f t="shared" si="11"/>
        <v>-</v>
      </c>
      <c r="M27" s="124" t="str">
        <f t="shared" si="12"/>
        <v>-</v>
      </c>
      <c r="N27" s="126">
        <f t="shared" si="13"/>
        <v>100</v>
      </c>
      <c r="O27" s="305"/>
      <c r="P27" s="305"/>
      <c r="Q27" s="305"/>
      <c r="R27" s="301"/>
      <c r="S27" s="284"/>
      <c r="T27" s="285"/>
    </row>
    <row r="28" spans="1:20" s="121" customFormat="1" ht="14.25" x14ac:dyDescent="0.25">
      <c r="A28" s="117">
        <v>5</v>
      </c>
      <c r="B28" s="118" t="s">
        <v>689</v>
      </c>
      <c r="C28" s="119">
        <f>'на 31.12.2024'!I131</f>
        <v>38024.9</v>
      </c>
      <c r="D28" s="119">
        <f>'на 31.12.2024'!M131</f>
        <v>0</v>
      </c>
      <c r="E28" s="129">
        <f>'на 31.12.2024'!P131</f>
        <v>50100</v>
      </c>
      <c r="F28" s="626">
        <f t="shared" si="1"/>
        <v>88124.9</v>
      </c>
      <c r="G28" s="630">
        <f>'на 31.12.2024'!J131</f>
        <v>33163.800000000003</v>
      </c>
      <c r="H28" s="119">
        <f>'на 31.12.2024'!N131</f>
        <v>0</v>
      </c>
      <c r="I28" s="129">
        <f>'на 31.12.2024'!R131</f>
        <v>49497.599999999999</v>
      </c>
      <c r="J28" s="119">
        <f t="shared" si="2"/>
        <v>82661.399999999994</v>
      </c>
      <c r="K28" s="119">
        <f t="shared" si="3"/>
        <v>87.216008457615928</v>
      </c>
      <c r="L28" s="119" t="str">
        <f t="shared" si="3"/>
        <v>-</v>
      </c>
      <c r="M28" s="129">
        <f t="shared" si="3"/>
        <v>98.797604790419157</v>
      </c>
      <c r="N28" s="120">
        <f>IFERROR(J28/F28*100,"-")</f>
        <v>93.8002766527962</v>
      </c>
      <c r="O28" s="301"/>
      <c r="P28" s="301"/>
      <c r="Q28" s="306"/>
      <c r="R28" s="301"/>
      <c r="S28" s="302"/>
      <c r="T28" s="303"/>
    </row>
    <row r="29" spans="1:20" s="121" customFormat="1" ht="28.5" x14ac:dyDescent="0.25">
      <c r="A29" s="117">
        <v>6</v>
      </c>
      <c r="B29" s="118" t="s">
        <v>690</v>
      </c>
      <c r="C29" s="119">
        <f>'на 31.12.2024'!I137</f>
        <v>480850.19999999995</v>
      </c>
      <c r="D29" s="119">
        <f>'на 31.12.2024'!M137</f>
        <v>0</v>
      </c>
      <c r="E29" s="119">
        <f>'на 31.12.2024'!P137</f>
        <v>0</v>
      </c>
      <c r="F29" s="626">
        <f t="shared" si="1"/>
        <v>480850.19999999995</v>
      </c>
      <c r="G29" s="630">
        <f>'на 31.12.2024'!J137</f>
        <v>451103.80000000005</v>
      </c>
      <c r="H29" s="119">
        <f>'на 31.12.2024'!N137</f>
        <v>0</v>
      </c>
      <c r="I29" s="119">
        <f>'на 31.12.2024'!R137</f>
        <v>0</v>
      </c>
      <c r="J29" s="119">
        <f t="shared" si="2"/>
        <v>451103.80000000005</v>
      </c>
      <c r="K29" s="119">
        <f t="shared" si="3"/>
        <v>93.81379065663279</v>
      </c>
      <c r="L29" s="119" t="str">
        <f t="shared" si="3"/>
        <v>-</v>
      </c>
      <c r="M29" s="119" t="str">
        <f t="shared" si="3"/>
        <v>-</v>
      </c>
      <c r="N29" s="120">
        <f t="shared" si="3"/>
        <v>93.81379065663279</v>
      </c>
      <c r="O29" s="301"/>
      <c r="P29" s="301"/>
      <c r="Q29" s="301"/>
      <c r="R29" s="301"/>
      <c r="S29" s="302"/>
      <c r="T29" s="303"/>
    </row>
    <row r="30" spans="1:20" s="121" customFormat="1" ht="14.25" x14ac:dyDescent="0.25">
      <c r="A30" s="117">
        <v>7</v>
      </c>
      <c r="B30" s="118" t="s">
        <v>691</v>
      </c>
      <c r="C30" s="119">
        <f>SUM(C31:C34)</f>
        <v>1755122.5</v>
      </c>
      <c r="D30" s="119">
        <f>SUM(D31:D34)</f>
        <v>3219.6000000000004</v>
      </c>
      <c r="E30" s="119">
        <f>SUM(E31:E34)</f>
        <v>89899.799999999988</v>
      </c>
      <c r="F30" s="626">
        <f t="shared" si="1"/>
        <v>1848241.9000000001</v>
      </c>
      <c r="G30" s="630">
        <f>SUM(G31:G34)</f>
        <v>1725489.88</v>
      </c>
      <c r="H30" s="119">
        <f>SUM(H31:H34)</f>
        <v>2984.2</v>
      </c>
      <c r="I30" s="119">
        <f>SUM(I31:I34)</f>
        <v>97716.1</v>
      </c>
      <c r="J30" s="119">
        <f t="shared" si="2"/>
        <v>1826190.18</v>
      </c>
      <c r="K30" s="119">
        <f t="shared" si="3"/>
        <v>98.311649471760504</v>
      </c>
      <c r="L30" s="129">
        <f t="shared" si="3"/>
        <v>92.688532736985934</v>
      </c>
      <c r="M30" s="129">
        <f t="shared" si="3"/>
        <v>108.6944576072472</v>
      </c>
      <c r="N30" s="120">
        <f t="shared" si="3"/>
        <v>98.806881285398831</v>
      </c>
      <c r="O30" s="301"/>
      <c r="P30" s="301"/>
      <c r="Q30" s="301"/>
      <c r="R30" s="301"/>
      <c r="S30" s="302"/>
      <c r="T30" s="303"/>
    </row>
    <row r="31" spans="1:20" s="115" customFormat="1" outlineLevel="1" x14ac:dyDescent="0.25">
      <c r="A31" s="288" t="s">
        <v>236</v>
      </c>
      <c r="B31" s="123" t="s">
        <v>692</v>
      </c>
      <c r="C31" s="124">
        <f>'на 31.12.2024'!I144</f>
        <v>455923.19999999995</v>
      </c>
      <c r="D31" s="124">
        <f>'на 31.12.2024'!M144</f>
        <v>3168.8</v>
      </c>
      <c r="E31" s="124">
        <f>'на 31.12.2024'!P144</f>
        <v>10406</v>
      </c>
      <c r="F31" s="627">
        <f t="shared" si="1"/>
        <v>469497.99999999994</v>
      </c>
      <c r="G31" s="631">
        <f>'на 31.12.2024'!J144</f>
        <v>442761.60000000003</v>
      </c>
      <c r="H31" s="124">
        <f>'на 31.12.2024'!N144</f>
        <v>2984.2</v>
      </c>
      <c r="I31" s="124">
        <f>'на 31.12.2024'!R144</f>
        <v>14476.5</v>
      </c>
      <c r="J31" s="125">
        <f t="shared" si="2"/>
        <v>460222.30000000005</v>
      </c>
      <c r="K31" s="124">
        <f t="shared" si="3"/>
        <v>97.113198012296834</v>
      </c>
      <c r="L31" s="124">
        <f t="shared" si="3"/>
        <v>94.174450896238312</v>
      </c>
      <c r="M31" s="124">
        <f t="shared" si="3"/>
        <v>139.11685566019605</v>
      </c>
      <c r="N31" s="126">
        <f t="shared" si="3"/>
        <v>98.024336631891956</v>
      </c>
      <c r="O31" s="304"/>
      <c r="P31" s="304"/>
      <c r="Q31" s="304"/>
      <c r="R31" s="301"/>
      <c r="S31" s="284"/>
      <c r="T31" s="285"/>
    </row>
    <row r="32" spans="1:20" s="115" customFormat="1" outlineLevel="1" x14ac:dyDescent="0.25">
      <c r="A32" s="288" t="s">
        <v>256</v>
      </c>
      <c r="B32" s="123" t="s">
        <v>693</v>
      </c>
      <c r="C32" s="124">
        <f>'на 31.12.2024'!I150</f>
        <v>352821.8</v>
      </c>
      <c r="D32" s="124">
        <f>'на 31.12.2024'!M150</f>
        <v>0</v>
      </c>
      <c r="E32" s="124">
        <f>'на 31.12.2024'!P150</f>
        <v>55777.9</v>
      </c>
      <c r="F32" s="627">
        <f t="shared" si="1"/>
        <v>408599.7</v>
      </c>
      <c r="G32" s="631">
        <f>'на 31.12.2024'!J150</f>
        <v>345390.8</v>
      </c>
      <c r="H32" s="124">
        <f>'на 31.12.2024'!N150</f>
        <v>0</v>
      </c>
      <c r="I32" s="124">
        <f>'на 31.12.2024'!R150</f>
        <v>58212.3</v>
      </c>
      <c r="J32" s="125">
        <f t="shared" si="2"/>
        <v>403603.1</v>
      </c>
      <c r="K32" s="124">
        <f t="shared" si="3"/>
        <v>97.893837625679595</v>
      </c>
      <c r="L32" s="124" t="str">
        <f t="shared" si="3"/>
        <v>-</v>
      </c>
      <c r="M32" s="124">
        <f t="shared" si="3"/>
        <v>104.3644525878529</v>
      </c>
      <c r="N32" s="126">
        <f t="shared" si="3"/>
        <v>98.777140560798244</v>
      </c>
      <c r="O32" s="304"/>
      <c r="P32" s="304"/>
      <c r="Q32" s="304"/>
      <c r="R32" s="301"/>
      <c r="S32" s="284"/>
      <c r="T32" s="285"/>
    </row>
    <row r="33" spans="1:20" s="115" customFormat="1" outlineLevel="1" x14ac:dyDescent="0.25">
      <c r="A33" s="288" t="s">
        <v>263</v>
      </c>
      <c r="B33" s="123" t="s">
        <v>694</v>
      </c>
      <c r="C33" s="124">
        <f>'на 31.12.2024'!I153</f>
        <v>649411.4</v>
      </c>
      <c r="D33" s="124">
        <f>'на 31.12.2024'!M153</f>
        <v>0</v>
      </c>
      <c r="E33" s="124">
        <f>'на 31.12.2024'!P153</f>
        <v>23715.9</v>
      </c>
      <c r="F33" s="627">
        <f t="shared" si="1"/>
        <v>673127.3</v>
      </c>
      <c r="G33" s="631">
        <f>'на 31.12.2024'!J153</f>
        <v>642273.4</v>
      </c>
      <c r="H33" s="124">
        <f>'на 31.12.2024'!N153</f>
        <v>0</v>
      </c>
      <c r="I33" s="124">
        <f>'на 31.12.2024'!R153</f>
        <v>25027.3</v>
      </c>
      <c r="J33" s="125">
        <f t="shared" si="2"/>
        <v>667300.70000000007</v>
      </c>
      <c r="K33" s="124">
        <f t="shared" si="3"/>
        <v>98.900850831999563</v>
      </c>
      <c r="L33" s="124" t="str">
        <f t="shared" si="3"/>
        <v>-</v>
      </c>
      <c r="M33" s="124">
        <f t="shared" si="3"/>
        <v>105.52962358586433</v>
      </c>
      <c r="N33" s="126">
        <f t="shared" si="3"/>
        <v>99.134398500848206</v>
      </c>
      <c r="O33" s="304"/>
      <c r="P33" s="304"/>
      <c r="Q33" s="304"/>
      <c r="R33" s="301"/>
      <c r="S33" s="284"/>
      <c r="T33" s="285"/>
    </row>
    <row r="34" spans="1:20" s="115" customFormat="1" ht="30" outlineLevel="1" x14ac:dyDescent="0.25">
      <c r="A34" s="288" t="s">
        <v>267</v>
      </c>
      <c r="B34" s="123" t="s">
        <v>695</v>
      </c>
      <c r="C34" s="124">
        <f>'на 31.12.2024'!I155</f>
        <v>296966.09999999998</v>
      </c>
      <c r="D34" s="124">
        <f>'на 31.12.2024'!M155</f>
        <v>50.8</v>
      </c>
      <c r="E34" s="124">
        <f>'на 31.12.2024'!P155</f>
        <v>0</v>
      </c>
      <c r="F34" s="627">
        <f t="shared" si="1"/>
        <v>297016.89999999997</v>
      </c>
      <c r="G34" s="631">
        <f>'на 31.12.2024'!J155</f>
        <v>295064.07999999996</v>
      </c>
      <c r="H34" s="124">
        <f>'на 31.12.2024'!N155</f>
        <v>0</v>
      </c>
      <c r="I34" s="124">
        <f>'на 31.12.2024'!R155</f>
        <v>0</v>
      </c>
      <c r="J34" s="125">
        <f t="shared" si="2"/>
        <v>295064.07999999996</v>
      </c>
      <c r="K34" s="124">
        <f t="shared" si="3"/>
        <v>99.35951611985341</v>
      </c>
      <c r="L34" s="124">
        <f t="shared" si="3"/>
        <v>0</v>
      </c>
      <c r="M34" s="124" t="str">
        <f t="shared" si="3"/>
        <v>-</v>
      </c>
      <c r="N34" s="126">
        <f t="shared" si="3"/>
        <v>99.342522260517825</v>
      </c>
      <c r="O34" s="305"/>
      <c r="P34" s="305"/>
      <c r="Q34" s="305"/>
      <c r="R34" s="301"/>
      <c r="S34" s="284"/>
      <c r="T34" s="285"/>
    </row>
    <row r="35" spans="1:20" s="121" customFormat="1" ht="14.25" x14ac:dyDescent="0.25">
      <c r="A35" s="117">
        <v>8</v>
      </c>
      <c r="B35" s="118" t="s">
        <v>696</v>
      </c>
      <c r="C35" s="119">
        <f>SUM(C36:C38)</f>
        <v>1344703.3</v>
      </c>
      <c r="D35" s="119">
        <f>SUM(D36:D38)</f>
        <v>14227.800000000001</v>
      </c>
      <c r="E35" s="119">
        <f>SUM(E36:E38)</f>
        <v>58483.8</v>
      </c>
      <c r="F35" s="626">
        <f t="shared" si="1"/>
        <v>1417414.9000000001</v>
      </c>
      <c r="G35" s="630">
        <f>SUM(G36:G38)</f>
        <v>1292848.3999999999</v>
      </c>
      <c r="H35" s="119">
        <f>SUM(H36:H38)</f>
        <v>13273.2</v>
      </c>
      <c r="I35" s="119">
        <f>SUM(I36:I38)</f>
        <v>90490.7</v>
      </c>
      <c r="J35" s="119">
        <f t="shared" si="2"/>
        <v>1396612.2999999998</v>
      </c>
      <c r="K35" s="119">
        <f t="shared" si="3"/>
        <v>96.143766435316977</v>
      </c>
      <c r="L35" s="119">
        <f t="shared" si="3"/>
        <v>93.290600092776117</v>
      </c>
      <c r="M35" s="119">
        <f t="shared" si="3"/>
        <v>154.72780496479365</v>
      </c>
      <c r="N35" s="120">
        <f>IFERROR(J35/F35*100,"-")</f>
        <v>98.53235633405572</v>
      </c>
      <c r="O35" s="301"/>
      <c r="P35" s="301"/>
      <c r="Q35" s="301"/>
      <c r="R35" s="301"/>
      <c r="S35" s="302"/>
      <c r="T35" s="303"/>
    </row>
    <row r="36" spans="1:20" s="115" customFormat="1" outlineLevel="1" x14ac:dyDescent="0.25">
      <c r="A36" s="288" t="s">
        <v>279</v>
      </c>
      <c r="B36" s="123" t="s">
        <v>697</v>
      </c>
      <c r="C36" s="124">
        <f>'на 31.12.2024'!I161</f>
        <v>706204.2</v>
      </c>
      <c r="D36" s="124">
        <f>'на 31.12.2024'!M161</f>
        <v>1784.1</v>
      </c>
      <c r="E36" s="124">
        <f>'на 31.12.2024'!P161</f>
        <v>58483.8</v>
      </c>
      <c r="F36" s="627">
        <f t="shared" si="1"/>
        <v>766472.1</v>
      </c>
      <c r="G36" s="631">
        <f>'на 31.12.2024'!J161</f>
        <v>674147.5</v>
      </c>
      <c r="H36" s="124">
        <f>'на 31.12.2024'!N161</f>
        <v>1554.5</v>
      </c>
      <c r="I36" s="124">
        <f>'на 31.12.2024'!R161</f>
        <v>90490.7</v>
      </c>
      <c r="J36" s="125">
        <f t="shared" si="2"/>
        <v>766192.7</v>
      </c>
      <c r="K36" s="124">
        <f t="shared" si="3"/>
        <v>95.460703858742278</v>
      </c>
      <c r="L36" s="124">
        <f t="shared" si="3"/>
        <v>87.130766212656241</v>
      </c>
      <c r="M36" s="128">
        <f t="shared" si="3"/>
        <v>154.72780496479365</v>
      </c>
      <c r="N36" s="126">
        <f t="shared" si="3"/>
        <v>99.963547270670389</v>
      </c>
      <c r="O36" s="304"/>
      <c r="P36" s="304"/>
      <c r="Q36" s="304"/>
      <c r="R36" s="301"/>
      <c r="S36" s="284"/>
      <c r="T36" s="285"/>
    </row>
    <row r="37" spans="1:20" s="115" customFormat="1" ht="30" outlineLevel="1" x14ac:dyDescent="0.25">
      <c r="A37" s="288" t="s">
        <v>300</v>
      </c>
      <c r="B37" s="123" t="s">
        <v>698</v>
      </c>
      <c r="C37" s="124">
        <f>'на 31.12.2024'!I169</f>
        <v>514613.9</v>
      </c>
      <c r="D37" s="124">
        <f>'на 31.12.2024'!M169</f>
        <v>12443.7</v>
      </c>
      <c r="E37" s="124">
        <f>'на 31.12.2024'!P169</f>
        <v>0</v>
      </c>
      <c r="F37" s="627">
        <f t="shared" si="1"/>
        <v>527057.6</v>
      </c>
      <c r="G37" s="631">
        <f>'на 31.12.2024'!J169</f>
        <v>497745</v>
      </c>
      <c r="H37" s="124">
        <f>'на 31.12.2024'!N169</f>
        <v>11718.7</v>
      </c>
      <c r="I37" s="124">
        <f>'на 31.12.2024'!R169</f>
        <v>0</v>
      </c>
      <c r="J37" s="125">
        <f t="shared" si="2"/>
        <v>509463.7</v>
      </c>
      <c r="K37" s="124">
        <f t="shared" si="3"/>
        <v>96.722027912576777</v>
      </c>
      <c r="L37" s="124">
        <f t="shared" si="3"/>
        <v>94.173758608773923</v>
      </c>
      <c r="M37" s="128" t="str">
        <f t="shared" si="3"/>
        <v>-</v>
      </c>
      <c r="N37" s="126">
        <f t="shared" si="3"/>
        <v>96.661863902541214</v>
      </c>
      <c r="O37" s="304"/>
      <c r="P37" s="304"/>
      <c r="Q37" s="304"/>
      <c r="R37" s="301"/>
      <c r="S37" s="284"/>
      <c r="T37" s="285"/>
    </row>
    <row r="38" spans="1:20" s="115" customFormat="1" ht="30" outlineLevel="1" x14ac:dyDescent="0.25">
      <c r="A38" s="288" t="s">
        <v>305</v>
      </c>
      <c r="B38" s="123" t="s">
        <v>699</v>
      </c>
      <c r="C38" s="124">
        <f>'на 31.12.2024'!I172</f>
        <v>123885.2</v>
      </c>
      <c r="D38" s="124">
        <f>'на 31.12.2024'!M172</f>
        <v>0</v>
      </c>
      <c r="E38" s="124">
        <f>'на 31.12.2024'!P172</f>
        <v>0</v>
      </c>
      <c r="F38" s="627">
        <f t="shared" si="1"/>
        <v>123885.2</v>
      </c>
      <c r="G38" s="631">
        <f>'на 31.12.2024'!J172</f>
        <v>120955.9</v>
      </c>
      <c r="H38" s="124">
        <f>'на 31.12.2024'!N172</f>
        <v>0</v>
      </c>
      <c r="I38" s="124">
        <f>'на 31.12.2024'!R172</f>
        <v>0</v>
      </c>
      <c r="J38" s="125">
        <f t="shared" si="2"/>
        <v>120955.9</v>
      </c>
      <c r="K38" s="124">
        <f t="shared" si="3"/>
        <v>97.635472195225901</v>
      </c>
      <c r="L38" s="124" t="str">
        <f t="shared" si="3"/>
        <v>-</v>
      </c>
      <c r="M38" s="128" t="str">
        <f t="shared" si="3"/>
        <v>-</v>
      </c>
      <c r="N38" s="126">
        <f t="shared" si="3"/>
        <v>97.635472195225901</v>
      </c>
      <c r="O38" s="304"/>
      <c r="P38" s="304"/>
      <c r="Q38" s="304"/>
      <c r="R38" s="301"/>
      <c r="S38" s="284"/>
      <c r="T38" s="285"/>
    </row>
    <row r="39" spans="1:20" s="121" customFormat="1" ht="28.5" x14ac:dyDescent="0.25">
      <c r="A39" s="117">
        <v>9</v>
      </c>
      <c r="B39" s="130" t="s">
        <v>700</v>
      </c>
      <c r="C39" s="119">
        <f>'на 31.12.2024'!I175</f>
        <v>88530.1</v>
      </c>
      <c r="D39" s="119">
        <f>'на 31.12.2024'!M175</f>
        <v>14957.2</v>
      </c>
      <c r="E39" s="119">
        <f>'на 31.12.2024'!P175</f>
        <v>0</v>
      </c>
      <c r="F39" s="626">
        <f t="shared" si="1"/>
        <v>103487.3</v>
      </c>
      <c r="G39" s="630">
        <f>'на 31.12.2024'!J175</f>
        <v>74407.5</v>
      </c>
      <c r="H39" s="119">
        <f>'на 31.12.2024'!N175</f>
        <v>13925</v>
      </c>
      <c r="I39" s="119">
        <f>'на 31.12.2024'!R175</f>
        <v>0</v>
      </c>
      <c r="J39" s="119">
        <f t="shared" si="2"/>
        <v>88332.5</v>
      </c>
      <c r="K39" s="119">
        <f t="shared" si="3"/>
        <v>84.047685476465062</v>
      </c>
      <c r="L39" s="119">
        <f t="shared" si="3"/>
        <v>93.098975744123223</v>
      </c>
      <c r="M39" s="119" t="str">
        <f t="shared" si="3"/>
        <v>-</v>
      </c>
      <c r="N39" s="120">
        <f t="shared" si="3"/>
        <v>85.355884248598613</v>
      </c>
      <c r="O39" s="301"/>
      <c r="P39" s="301"/>
      <c r="Q39" s="301"/>
      <c r="R39" s="301"/>
      <c r="S39" s="302"/>
      <c r="T39" s="303"/>
    </row>
    <row r="40" spans="1:20" s="121" customFormat="1" ht="14.25" x14ac:dyDescent="0.25">
      <c r="A40" s="117">
        <v>10</v>
      </c>
      <c r="B40" s="118" t="s">
        <v>701</v>
      </c>
      <c r="C40" s="119">
        <f>SUM(C41:C44)</f>
        <v>6502310.2000000002</v>
      </c>
      <c r="D40" s="119">
        <f>SUM(D41:D44)</f>
        <v>0</v>
      </c>
      <c r="E40" s="119">
        <f>SUM(E41:E44)</f>
        <v>8320</v>
      </c>
      <c r="F40" s="626">
        <f>C40+D40+E40</f>
        <v>6510630.2000000002</v>
      </c>
      <c r="G40" s="630">
        <f>SUM(G41:G44)</f>
        <v>6212644.6000000006</v>
      </c>
      <c r="H40" s="119">
        <f>SUM(H41:H44)</f>
        <v>0</v>
      </c>
      <c r="I40" s="119">
        <f>SUM(I41:I44)</f>
        <v>7540</v>
      </c>
      <c r="J40" s="119">
        <f>G40+H40+I40</f>
        <v>6220184.6000000006</v>
      </c>
      <c r="K40" s="119">
        <f t="shared" si="3"/>
        <v>95.545189462046892</v>
      </c>
      <c r="L40" s="119" t="str">
        <f t="shared" si="3"/>
        <v>-</v>
      </c>
      <c r="M40" s="119">
        <f t="shared" si="3"/>
        <v>90.625</v>
      </c>
      <c r="N40" s="120">
        <f>IFERROR(J40/F40*100,"-")</f>
        <v>95.538901902307401</v>
      </c>
      <c r="O40" s="301"/>
      <c r="P40" s="301"/>
      <c r="Q40" s="301"/>
      <c r="R40" s="301"/>
      <c r="S40" s="302"/>
      <c r="T40" s="303"/>
    </row>
    <row r="41" spans="1:20" s="115" customFormat="1" outlineLevel="1" x14ac:dyDescent="0.25">
      <c r="A41" s="288" t="s">
        <v>333</v>
      </c>
      <c r="B41" s="123" t="s">
        <v>702</v>
      </c>
      <c r="C41" s="124">
        <f>'на 31.12.2024'!I191</f>
        <v>4015566</v>
      </c>
      <c r="D41" s="124">
        <f>'на 31.12.2024'!M191</f>
        <v>0</v>
      </c>
      <c r="E41" s="124">
        <f>'на 31.12.2024'!P191</f>
        <v>0</v>
      </c>
      <c r="F41" s="627">
        <f>C41+D41+E41</f>
        <v>4015566</v>
      </c>
      <c r="G41" s="631">
        <f>'на 31.12.2024'!J191</f>
        <v>3804915.4</v>
      </c>
      <c r="H41" s="124">
        <f>'на 31.12.2024'!N191</f>
        <v>0</v>
      </c>
      <c r="I41" s="124">
        <f>'на 31.12.2024'!R191</f>
        <v>0</v>
      </c>
      <c r="J41" s="125">
        <f>G41+H41+I41</f>
        <v>3804915.4</v>
      </c>
      <c r="K41" s="124">
        <f t="shared" si="3"/>
        <v>94.754149228278152</v>
      </c>
      <c r="L41" s="124" t="str">
        <f t="shared" si="3"/>
        <v>-</v>
      </c>
      <c r="M41" s="124" t="str">
        <f t="shared" si="3"/>
        <v>-</v>
      </c>
      <c r="N41" s="126">
        <f t="shared" si="3"/>
        <v>94.754149228278152</v>
      </c>
      <c r="O41" s="304"/>
      <c r="P41" s="304"/>
      <c r="Q41" s="304"/>
      <c r="R41" s="301"/>
      <c r="S41" s="284"/>
      <c r="T41" s="285"/>
    </row>
    <row r="42" spans="1:20" s="115" customFormat="1" ht="30" outlineLevel="1" x14ac:dyDescent="0.25">
      <c r="A42" s="288" t="s">
        <v>961</v>
      </c>
      <c r="B42" s="123" t="s">
        <v>703</v>
      </c>
      <c r="C42" s="124">
        <f>'на 31.12.2024'!I225</f>
        <v>1629230.5000000002</v>
      </c>
      <c r="D42" s="124">
        <f>'на 31.12.2024'!M225</f>
        <v>0</v>
      </c>
      <c r="E42" s="124">
        <f>'на 31.12.2024'!P225</f>
        <v>0</v>
      </c>
      <c r="F42" s="627">
        <f>C42+D42+E42</f>
        <v>1629230.5000000002</v>
      </c>
      <c r="G42" s="631">
        <f>'на 31.12.2024'!J225</f>
        <v>1570138.3</v>
      </c>
      <c r="H42" s="124">
        <f>'на 31.12.2024'!N225</f>
        <v>0</v>
      </c>
      <c r="I42" s="124">
        <f>'на 31.12.2024'!R225</f>
        <v>0</v>
      </c>
      <c r="J42" s="125">
        <f>G42+H42+I42</f>
        <v>1570138.3</v>
      </c>
      <c r="K42" s="124">
        <f t="shared" si="3"/>
        <v>96.372999400637283</v>
      </c>
      <c r="L42" s="124" t="str">
        <f t="shared" si="3"/>
        <v>-</v>
      </c>
      <c r="M42" s="124" t="str">
        <f t="shared" si="3"/>
        <v>-</v>
      </c>
      <c r="N42" s="126">
        <f t="shared" si="3"/>
        <v>96.372999400637283</v>
      </c>
      <c r="O42" s="304"/>
      <c r="P42" s="304"/>
      <c r="Q42" s="304"/>
      <c r="R42" s="301"/>
      <c r="S42" s="284"/>
      <c r="T42" s="285"/>
    </row>
    <row r="43" spans="1:20" s="115" customFormat="1" outlineLevel="1" x14ac:dyDescent="0.25">
      <c r="A43" s="288" t="s">
        <v>382</v>
      </c>
      <c r="B43" s="123" t="s">
        <v>704</v>
      </c>
      <c r="C43" s="124">
        <f>'на 31.12.2024'!I232</f>
        <v>849497.20000000007</v>
      </c>
      <c r="D43" s="124">
        <f>'на 31.12.2024'!M232</f>
        <v>0</v>
      </c>
      <c r="E43" s="124">
        <f>'на 31.12.2024'!P232</f>
        <v>8320</v>
      </c>
      <c r="F43" s="627">
        <f>C43+D43+E43</f>
        <v>857817.20000000007</v>
      </c>
      <c r="G43" s="631">
        <f>'на 31.12.2024'!J232</f>
        <v>833159.5</v>
      </c>
      <c r="H43" s="124">
        <f>'на 31.12.2024'!N232</f>
        <v>0</v>
      </c>
      <c r="I43" s="124">
        <f>'на 31.12.2024'!R232</f>
        <v>7540</v>
      </c>
      <c r="J43" s="125">
        <f>G43+H43+I43</f>
        <v>840699.5</v>
      </c>
      <c r="K43" s="124">
        <f t="shared" si="3"/>
        <v>98.076780005866993</v>
      </c>
      <c r="L43" s="124" t="str">
        <f t="shared" si="3"/>
        <v>-</v>
      </c>
      <c r="M43" s="124">
        <f t="shared" si="3"/>
        <v>90.625</v>
      </c>
      <c r="N43" s="126">
        <f t="shared" si="3"/>
        <v>98.004504922493979</v>
      </c>
      <c r="O43" s="305"/>
      <c r="P43" s="305"/>
      <c r="Q43" s="305"/>
      <c r="R43" s="301"/>
      <c r="S43" s="284"/>
      <c r="T43" s="285"/>
    </row>
    <row r="44" spans="1:20" s="115" customFormat="1" ht="105" outlineLevel="1" x14ac:dyDescent="0.25">
      <c r="A44" s="288" t="s">
        <v>393</v>
      </c>
      <c r="B44" s="123" t="s">
        <v>705</v>
      </c>
      <c r="C44" s="124">
        <f>'на 31.12.2024'!I237</f>
        <v>8016.5</v>
      </c>
      <c r="D44" s="124">
        <f>'на 31.12.2024'!M237</f>
        <v>0</v>
      </c>
      <c r="E44" s="124">
        <f>'на 31.12.2024'!P237</f>
        <v>0</v>
      </c>
      <c r="F44" s="627">
        <f>C44+D44+E44</f>
        <v>8016.5</v>
      </c>
      <c r="G44" s="631">
        <f>'на 31.12.2024'!J237</f>
        <v>4431.3999999999996</v>
      </c>
      <c r="H44" s="124">
        <f>'на 31.12.2024'!N237</f>
        <v>0</v>
      </c>
      <c r="I44" s="124">
        <f>'на 31.12.2024'!R237</f>
        <v>0</v>
      </c>
      <c r="J44" s="125">
        <f>G44+H44+I44</f>
        <v>4431.3999999999996</v>
      </c>
      <c r="K44" s="124">
        <f>IFERROR(G44/C44*100,"-")</f>
        <v>55.278488118256099</v>
      </c>
      <c r="L44" s="124" t="str">
        <f>IFERROR(H44/D44*100,"-")</f>
        <v>-</v>
      </c>
      <c r="M44" s="124" t="str">
        <f>IFERROR(I44/E44*100,"-")</f>
        <v>-</v>
      </c>
      <c r="N44" s="126">
        <f>IFERROR(J44/F44*100,"-")</f>
        <v>55.278488118256099</v>
      </c>
      <c r="O44" s="305"/>
      <c r="P44" s="305"/>
      <c r="Q44" s="305"/>
      <c r="R44" s="301"/>
      <c r="S44" s="284"/>
      <c r="T44" s="285"/>
    </row>
    <row r="45" spans="1:20" s="121" customFormat="1" ht="57" x14ac:dyDescent="0.25">
      <c r="A45" s="117">
        <v>11</v>
      </c>
      <c r="B45" s="118" t="s">
        <v>706</v>
      </c>
      <c r="C45" s="119">
        <f>'на 31.12.2024'!I238</f>
        <v>109853.2</v>
      </c>
      <c r="D45" s="119">
        <f>'на 31.12.2024'!M238</f>
        <v>0</v>
      </c>
      <c r="E45" s="119">
        <f>'на 31.12.2024'!P238</f>
        <v>0</v>
      </c>
      <c r="F45" s="626">
        <f t="shared" si="1"/>
        <v>109853.2</v>
      </c>
      <c r="G45" s="630">
        <f>'на 31.12.2024'!J238</f>
        <v>101741.6</v>
      </c>
      <c r="H45" s="119">
        <f>'на 31.12.2024'!N238</f>
        <v>0</v>
      </c>
      <c r="I45" s="119">
        <f>'на 31.12.2024'!R238</f>
        <v>0</v>
      </c>
      <c r="J45" s="119">
        <f t="shared" si="2"/>
        <v>101741.6</v>
      </c>
      <c r="K45" s="119">
        <f t="shared" si="3"/>
        <v>92.615963849937927</v>
      </c>
      <c r="L45" s="119" t="str">
        <f t="shared" si="3"/>
        <v>-</v>
      </c>
      <c r="M45" s="119" t="str">
        <f t="shared" si="3"/>
        <v>-</v>
      </c>
      <c r="N45" s="120">
        <f t="shared" si="3"/>
        <v>92.615963849937927</v>
      </c>
      <c r="O45" s="301"/>
      <c r="P45" s="301"/>
      <c r="Q45" s="301"/>
      <c r="R45" s="301"/>
      <c r="S45" s="302"/>
      <c r="T45" s="303"/>
    </row>
    <row r="46" spans="1:20" s="121" customFormat="1" ht="14.25" x14ac:dyDescent="0.25">
      <c r="A46" s="117">
        <v>12</v>
      </c>
      <c r="B46" s="118" t="s">
        <v>707</v>
      </c>
      <c r="C46" s="119">
        <f>SUM(C47:C50)</f>
        <v>247794.2</v>
      </c>
      <c r="D46" s="119">
        <f>SUM(D47:D50)</f>
        <v>0</v>
      </c>
      <c r="E46" s="119">
        <f>SUM(E47:E50)</f>
        <v>0</v>
      </c>
      <c r="F46" s="626">
        <f>C46+D46+E46</f>
        <v>247794.2</v>
      </c>
      <c r="G46" s="630">
        <f>SUM(G47:G50)</f>
        <v>203986</v>
      </c>
      <c r="H46" s="119">
        <f>SUM(H47:H50)</f>
        <v>0</v>
      </c>
      <c r="I46" s="119">
        <f>SUM(I47:I50)</f>
        <v>0</v>
      </c>
      <c r="J46" s="119">
        <f>G46+H46+I46</f>
        <v>203986</v>
      </c>
      <c r="K46" s="119">
        <f t="shared" si="3"/>
        <v>82.320732285097876</v>
      </c>
      <c r="L46" s="119" t="str">
        <f t="shared" si="3"/>
        <v>-</v>
      </c>
      <c r="M46" s="119" t="str">
        <f t="shared" si="3"/>
        <v>-</v>
      </c>
      <c r="N46" s="120">
        <f t="shared" si="3"/>
        <v>82.320732285097876</v>
      </c>
      <c r="O46" s="301"/>
      <c r="P46" s="301"/>
      <c r="Q46" s="301"/>
      <c r="R46" s="301"/>
      <c r="S46" s="302"/>
      <c r="T46" s="303"/>
    </row>
    <row r="47" spans="1:20" s="115" customFormat="1" outlineLevel="1" x14ac:dyDescent="0.25">
      <c r="A47" s="288" t="s">
        <v>423</v>
      </c>
      <c r="B47" s="123" t="s">
        <v>708</v>
      </c>
      <c r="C47" s="124">
        <f>'на 31.12.2024'!I244</f>
        <v>107561.8</v>
      </c>
      <c r="D47" s="124">
        <f>'на 31.12.2024'!M244</f>
        <v>0</v>
      </c>
      <c r="E47" s="124">
        <f>'на 31.12.2024'!P244</f>
        <v>0</v>
      </c>
      <c r="F47" s="627">
        <f>C47+D47+E47</f>
        <v>107561.8</v>
      </c>
      <c r="G47" s="631">
        <f>'на 31.12.2024'!J244</f>
        <v>104657.9</v>
      </c>
      <c r="H47" s="124">
        <f>'на 31.12.2024'!N244</f>
        <v>0</v>
      </c>
      <c r="I47" s="124">
        <f>'на 31.12.2024'!R244</f>
        <v>0</v>
      </c>
      <c r="J47" s="125">
        <f>G47+H47+I47</f>
        <v>104657.9</v>
      </c>
      <c r="K47" s="124">
        <f t="shared" si="3"/>
        <v>97.300249716906933</v>
      </c>
      <c r="L47" s="124" t="str">
        <f t="shared" si="3"/>
        <v>-</v>
      </c>
      <c r="M47" s="124" t="str">
        <f t="shared" si="3"/>
        <v>-</v>
      </c>
      <c r="N47" s="126">
        <f t="shared" si="3"/>
        <v>97.300249716906933</v>
      </c>
      <c r="O47" s="304"/>
      <c r="P47" s="304"/>
      <c r="Q47" s="304"/>
      <c r="R47" s="301"/>
      <c r="S47" s="284"/>
      <c r="T47" s="285"/>
    </row>
    <row r="48" spans="1:20" s="115" customFormat="1" outlineLevel="1" x14ac:dyDescent="0.25">
      <c r="A48" s="288" t="s">
        <v>425</v>
      </c>
      <c r="B48" s="123" t="s">
        <v>709</v>
      </c>
      <c r="C48" s="124">
        <f>'на 31.12.2024'!I245</f>
        <v>30095.599999999999</v>
      </c>
      <c r="D48" s="124">
        <f>'на 31.12.2024'!M245</f>
        <v>0</v>
      </c>
      <c r="E48" s="124">
        <f>'на 31.12.2024'!P245</f>
        <v>0</v>
      </c>
      <c r="F48" s="627">
        <f>C48+D48+E48</f>
        <v>30095.599999999999</v>
      </c>
      <c r="G48" s="631">
        <f>'на 31.12.2024'!J245</f>
        <v>3348.4</v>
      </c>
      <c r="H48" s="124">
        <f>'на 31.12.2024'!N245</f>
        <v>0</v>
      </c>
      <c r="I48" s="124">
        <f>'на 31.12.2024'!R245</f>
        <v>0</v>
      </c>
      <c r="J48" s="125">
        <f>G48+H48+I48</f>
        <v>3348.4</v>
      </c>
      <c r="K48" s="124">
        <f t="shared" si="3"/>
        <v>11.125878866013638</v>
      </c>
      <c r="L48" s="124" t="str">
        <f t="shared" si="3"/>
        <v>-</v>
      </c>
      <c r="M48" s="124" t="str">
        <f t="shared" si="3"/>
        <v>-</v>
      </c>
      <c r="N48" s="126">
        <f t="shared" si="3"/>
        <v>11.125878866013638</v>
      </c>
      <c r="O48" s="304"/>
      <c r="P48" s="304"/>
      <c r="Q48" s="304"/>
      <c r="R48" s="301"/>
      <c r="S48" s="284"/>
      <c r="T48" s="285"/>
    </row>
    <row r="49" spans="1:20" s="115" customFormat="1" outlineLevel="1" x14ac:dyDescent="0.25">
      <c r="A49" s="288" t="s">
        <v>427</v>
      </c>
      <c r="B49" s="123" t="s">
        <v>710</v>
      </c>
      <c r="C49" s="124">
        <f>'на 31.12.2024'!I246</f>
        <v>24216</v>
      </c>
      <c r="D49" s="124">
        <f>'на 31.12.2024'!M246</f>
        <v>0</v>
      </c>
      <c r="E49" s="124">
        <f>'на 31.12.2024'!P246</f>
        <v>0</v>
      </c>
      <c r="F49" s="627">
        <f>C49+D49+E49</f>
        <v>24216</v>
      </c>
      <c r="G49" s="631">
        <f>'на 31.12.2024'!J246</f>
        <v>18661.7</v>
      </c>
      <c r="H49" s="124">
        <f>'на 31.12.2024'!N246</f>
        <v>0</v>
      </c>
      <c r="I49" s="124">
        <f>'на 31.12.2024'!R246</f>
        <v>0</v>
      </c>
      <c r="J49" s="125">
        <f>G49+H49+I49</f>
        <v>18661.7</v>
      </c>
      <c r="K49" s="124">
        <f t="shared" si="3"/>
        <v>77.063511727783279</v>
      </c>
      <c r="L49" s="124" t="str">
        <f t="shared" si="3"/>
        <v>-</v>
      </c>
      <c r="M49" s="124" t="str">
        <f t="shared" si="3"/>
        <v>-</v>
      </c>
      <c r="N49" s="126">
        <f t="shared" si="3"/>
        <v>77.063511727783279</v>
      </c>
      <c r="O49" s="304"/>
      <c r="P49" s="304"/>
      <c r="Q49" s="304"/>
      <c r="R49" s="301"/>
      <c r="S49" s="284"/>
      <c r="T49" s="285"/>
    </row>
    <row r="50" spans="1:20" s="115" customFormat="1" ht="150" outlineLevel="1" x14ac:dyDescent="0.25">
      <c r="A50" s="288" t="s">
        <v>819</v>
      </c>
      <c r="B50" s="123" t="s">
        <v>711</v>
      </c>
      <c r="C50" s="124">
        <f>'на 31.12.2024'!I247</f>
        <v>85920.8</v>
      </c>
      <c r="D50" s="124">
        <f>'на 31.12.2024'!M247</f>
        <v>0</v>
      </c>
      <c r="E50" s="124">
        <f>'на 31.12.2024'!P247</f>
        <v>0</v>
      </c>
      <c r="F50" s="627">
        <f>C50+D50+E50</f>
        <v>85920.8</v>
      </c>
      <c r="G50" s="631">
        <f>'на 31.12.2024'!J247</f>
        <v>77318</v>
      </c>
      <c r="H50" s="124">
        <f>'на 31.12.2024'!N247</f>
        <v>0</v>
      </c>
      <c r="I50" s="124">
        <f>'на 31.12.2024'!R247</f>
        <v>0</v>
      </c>
      <c r="J50" s="125">
        <f>G50+H50+I50</f>
        <v>77318</v>
      </c>
      <c r="K50" s="124">
        <f t="shared" si="3"/>
        <v>89.98752339363692</v>
      </c>
      <c r="L50" s="124" t="str">
        <f t="shared" si="3"/>
        <v>-</v>
      </c>
      <c r="M50" s="124" t="str">
        <f t="shared" si="3"/>
        <v>-</v>
      </c>
      <c r="N50" s="126">
        <f t="shared" si="3"/>
        <v>89.98752339363692</v>
      </c>
      <c r="O50" s="304"/>
      <c r="P50" s="304"/>
      <c r="Q50" s="304"/>
      <c r="R50" s="301"/>
      <c r="S50" s="284"/>
      <c r="T50" s="285"/>
    </row>
    <row r="51" spans="1:20" s="121" customFormat="1" ht="14.25" x14ac:dyDescent="0.25">
      <c r="A51" s="117">
        <v>13</v>
      </c>
      <c r="B51" s="118" t="s">
        <v>712</v>
      </c>
      <c r="C51" s="119">
        <f>'на 31.12.2024'!I248</f>
        <v>392991.6</v>
      </c>
      <c r="D51" s="119">
        <f>'на 31.12.2024'!M248</f>
        <v>819</v>
      </c>
      <c r="E51" s="119">
        <f>'на 31.12.2024'!P248</f>
        <v>0</v>
      </c>
      <c r="F51" s="626">
        <f t="shared" si="1"/>
        <v>393810.6</v>
      </c>
      <c r="G51" s="630">
        <f>'на 31.12.2024'!J248</f>
        <v>358594.56400000001</v>
      </c>
      <c r="H51" s="119">
        <f>'на 31.12.2024'!N248</f>
        <v>819</v>
      </c>
      <c r="I51" s="119">
        <f>'на 31.12.2024'!R248</f>
        <v>0</v>
      </c>
      <c r="J51" s="119">
        <f t="shared" si="2"/>
        <v>359413.56400000001</v>
      </c>
      <c r="K51" s="119">
        <f t="shared" si="3"/>
        <v>91.247386458132951</v>
      </c>
      <c r="L51" s="119">
        <f t="shared" si="3"/>
        <v>100</v>
      </c>
      <c r="M51" s="119" t="str">
        <f t="shared" si="3"/>
        <v>-</v>
      </c>
      <c r="N51" s="120">
        <f t="shared" si="3"/>
        <v>91.265589092827881</v>
      </c>
      <c r="O51" s="301"/>
      <c r="P51" s="301"/>
      <c r="Q51" s="301"/>
      <c r="R51" s="301"/>
      <c r="S51" s="302"/>
      <c r="T51" s="303"/>
    </row>
    <row r="52" spans="1:20" s="121" customFormat="1" ht="14.25" x14ac:dyDescent="0.25">
      <c r="A52" s="117">
        <v>14</v>
      </c>
      <c r="B52" s="118" t="s">
        <v>713</v>
      </c>
      <c r="C52" s="119">
        <f>'на 31.12.2024'!I261</f>
        <v>644018.70000000007</v>
      </c>
      <c r="D52" s="119">
        <f>'на 31.12.2024'!M261</f>
        <v>0</v>
      </c>
      <c r="E52" s="119">
        <f>'на 31.12.2024'!P261</f>
        <v>0</v>
      </c>
      <c r="F52" s="626">
        <f t="shared" si="1"/>
        <v>644018.70000000007</v>
      </c>
      <c r="G52" s="630">
        <f>'на 31.12.2024'!J261</f>
        <v>607056.1</v>
      </c>
      <c r="H52" s="119">
        <f>'на 31.12.2024'!N261</f>
        <v>0</v>
      </c>
      <c r="I52" s="119">
        <f>'на 31.12.2024'!R261</f>
        <v>0</v>
      </c>
      <c r="J52" s="119">
        <f t="shared" si="2"/>
        <v>607056.1</v>
      </c>
      <c r="K52" s="119">
        <f t="shared" si="3"/>
        <v>94.260632494056452</v>
      </c>
      <c r="L52" s="119" t="str">
        <f t="shared" si="3"/>
        <v>-</v>
      </c>
      <c r="M52" s="119" t="str">
        <f t="shared" si="3"/>
        <v>-</v>
      </c>
      <c r="N52" s="120">
        <f>IFERROR(J52/F52*100,"-")</f>
        <v>94.260632494056452</v>
      </c>
      <c r="O52" s="301"/>
      <c r="P52" s="301"/>
      <c r="Q52" s="301"/>
      <c r="R52" s="301"/>
      <c r="S52" s="302"/>
      <c r="T52" s="303"/>
    </row>
    <row r="53" spans="1:20" s="121" customFormat="1" ht="28.5" x14ac:dyDescent="0.25">
      <c r="A53" s="117">
        <v>15</v>
      </c>
      <c r="B53" s="118" t="s">
        <v>714</v>
      </c>
      <c r="C53" s="119">
        <f>SUM(C54:C57)</f>
        <v>126070.8</v>
      </c>
      <c r="D53" s="119">
        <f>SUM(D54:D57)</f>
        <v>6887.93</v>
      </c>
      <c r="E53" s="119">
        <f>SUM(E54:E57)</f>
        <v>700</v>
      </c>
      <c r="F53" s="626">
        <f t="shared" si="1"/>
        <v>133658.73000000001</v>
      </c>
      <c r="G53" s="630">
        <f>SUM(G54:G57)</f>
        <v>108763.065</v>
      </c>
      <c r="H53" s="119">
        <f>SUM(H54:H57)</f>
        <v>6553.2300000000005</v>
      </c>
      <c r="I53" s="119">
        <f>SUM(I54:I57)</f>
        <v>1624</v>
      </c>
      <c r="J53" s="119">
        <f t="shared" si="2"/>
        <v>116940.295</v>
      </c>
      <c r="K53" s="119">
        <f>IFERROR(G53/C53*100,"-")</f>
        <v>86.271416537374236</v>
      </c>
      <c r="L53" s="119">
        <f>IFERROR(H53/D53*100,"-")</f>
        <v>95.140775240166491</v>
      </c>
      <c r="M53" s="119">
        <f>IFERROR(I53/E53*100,"-")</f>
        <v>231.99999999999997</v>
      </c>
      <c r="N53" s="120">
        <f>IFERROR(J53/F53*100,"-")</f>
        <v>87.491699943580187</v>
      </c>
      <c r="O53" s="301"/>
      <c r="P53" s="301"/>
      <c r="Q53" s="301"/>
      <c r="R53" s="301"/>
      <c r="S53" s="302"/>
      <c r="T53" s="303"/>
    </row>
    <row r="54" spans="1:20" s="115" customFormat="1" outlineLevel="1" x14ac:dyDescent="0.25">
      <c r="A54" s="288" t="s">
        <v>494</v>
      </c>
      <c r="B54" s="123" t="s">
        <v>715</v>
      </c>
      <c r="C54" s="124">
        <f>'на 31.12.2024'!I275</f>
        <v>114137.1</v>
      </c>
      <c r="D54" s="124">
        <f>'на 31.12.2024'!M275</f>
        <v>5741.3</v>
      </c>
      <c r="E54" s="124">
        <f>'на 31.12.2024'!P275</f>
        <v>700</v>
      </c>
      <c r="F54" s="627">
        <f t="shared" si="1"/>
        <v>120578.40000000001</v>
      </c>
      <c r="G54" s="631">
        <f>'на 31.12.2024'!J275</f>
        <v>101868</v>
      </c>
      <c r="H54" s="124">
        <f>'на 31.12.2024'!N275</f>
        <v>5406.6</v>
      </c>
      <c r="I54" s="124">
        <f>'на 31.12.2024'!R275</f>
        <v>1624</v>
      </c>
      <c r="J54" s="125">
        <f t="shared" si="2"/>
        <v>108898.6</v>
      </c>
      <c r="K54" s="124">
        <f t="shared" si="3"/>
        <v>89.250559195914377</v>
      </c>
      <c r="L54" s="124">
        <f t="shared" si="3"/>
        <v>94.170309860136214</v>
      </c>
      <c r="M54" s="124">
        <f t="shared" si="3"/>
        <v>231.99999999999997</v>
      </c>
      <c r="N54" s="126">
        <f t="shared" si="3"/>
        <v>90.313522156538824</v>
      </c>
      <c r="O54" s="305"/>
      <c r="P54" s="305"/>
      <c r="Q54" s="305"/>
      <c r="R54" s="301"/>
      <c r="S54" s="284"/>
      <c r="T54" s="285"/>
    </row>
    <row r="55" spans="1:20" s="115" customFormat="1" outlineLevel="1" x14ac:dyDescent="0.25">
      <c r="A55" s="288" t="s">
        <v>716</v>
      </c>
      <c r="B55" s="123" t="s">
        <v>717</v>
      </c>
      <c r="C55" s="124">
        <f>'на 31.12.2024'!I281</f>
        <v>7518.4</v>
      </c>
      <c r="D55" s="124">
        <f>'на 31.12.2024'!M281</f>
        <v>700</v>
      </c>
      <c r="E55" s="124">
        <f>'на 31.12.2024'!P281</f>
        <v>0</v>
      </c>
      <c r="F55" s="627">
        <f t="shared" si="1"/>
        <v>8218.4</v>
      </c>
      <c r="G55" s="631">
        <f>'на 31.12.2024'!J281</f>
        <v>2526.6</v>
      </c>
      <c r="H55" s="124">
        <f>'на 31.12.2024'!N281</f>
        <v>700</v>
      </c>
      <c r="I55" s="124">
        <f>'на 31.12.2024'!R281</f>
        <v>0</v>
      </c>
      <c r="J55" s="125">
        <f t="shared" si="2"/>
        <v>3226.6</v>
      </c>
      <c r="K55" s="124">
        <f t="shared" si="3"/>
        <v>33.605554373270905</v>
      </c>
      <c r="L55" s="124">
        <f t="shared" si="3"/>
        <v>100</v>
      </c>
      <c r="M55" s="124" t="str">
        <f t="shared" si="3"/>
        <v>-</v>
      </c>
      <c r="N55" s="126">
        <f t="shared" si="3"/>
        <v>39.260683344689966</v>
      </c>
      <c r="O55" s="305"/>
      <c r="P55" s="305"/>
      <c r="Q55" s="305"/>
      <c r="R55" s="301"/>
      <c r="S55" s="284"/>
      <c r="T55" s="285"/>
    </row>
    <row r="56" spans="1:20" s="115" customFormat="1" outlineLevel="1" x14ac:dyDescent="0.25">
      <c r="A56" s="288" t="s">
        <v>718</v>
      </c>
      <c r="B56" s="123" t="s">
        <v>719</v>
      </c>
      <c r="C56" s="124">
        <f>'на 31.12.2024'!I285</f>
        <v>2415.3000000000002</v>
      </c>
      <c r="D56" s="124">
        <f>'на 31.12.2024'!M285</f>
        <v>0</v>
      </c>
      <c r="E56" s="124">
        <f>'на 31.12.2024'!P285</f>
        <v>0</v>
      </c>
      <c r="F56" s="627">
        <f t="shared" si="1"/>
        <v>2415.3000000000002</v>
      </c>
      <c r="G56" s="631">
        <f>'на 31.12.2024'!J285</f>
        <v>2368.4650000000001</v>
      </c>
      <c r="H56" s="124">
        <f>'на 31.12.2024'!N285</f>
        <v>0</v>
      </c>
      <c r="I56" s="124">
        <f>'на 31.12.2024'!R285</f>
        <v>0</v>
      </c>
      <c r="J56" s="125">
        <f t="shared" si="2"/>
        <v>2368.4650000000001</v>
      </c>
      <c r="K56" s="124">
        <f t="shared" si="3"/>
        <v>98.060903407444215</v>
      </c>
      <c r="L56" s="124" t="str">
        <f t="shared" si="3"/>
        <v>-</v>
      </c>
      <c r="M56" s="124" t="str">
        <f t="shared" si="3"/>
        <v>-</v>
      </c>
      <c r="N56" s="126">
        <f t="shared" si="3"/>
        <v>98.060903407444215</v>
      </c>
      <c r="O56" s="305"/>
      <c r="P56" s="305"/>
      <c r="Q56" s="305"/>
      <c r="R56" s="301"/>
      <c r="S56" s="284"/>
      <c r="T56" s="285"/>
    </row>
    <row r="57" spans="1:20" s="115" customFormat="1" ht="30" outlineLevel="1" x14ac:dyDescent="0.25">
      <c r="A57" s="288" t="s">
        <v>720</v>
      </c>
      <c r="B57" s="123" t="s">
        <v>721</v>
      </c>
      <c r="C57" s="124">
        <f>'на 31.12.2024'!I289</f>
        <v>2000</v>
      </c>
      <c r="D57" s="124">
        <f>'на 31.12.2024'!M289</f>
        <v>446.63</v>
      </c>
      <c r="E57" s="124">
        <f>'на 31.12.2024'!P289</f>
        <v>0</v>
      </c>
      <c r="F57" s="627">
        <f t="shared" si="1"/>
        <v>2446.63</v>
      </c>
      <c r="G57" s="631">
        <f>'на 31.12.2024'!J289</f>
        <v>2000</v>
      </c>
      <c r="H57" s="124">
        <f>'на 31.12.2024'!N289</f>
        <v>446.63</v>
      </c>
      <c r="I57" s="124">
        <f>'на 31.12.2024'!R289</f>
        <v>0</v>
      </c>
      <c r="J57" s="125">
        <f t="shared" si="2"/>
        <v>2446.63</v>
      </c>
      <c r="K57" s="124">
        <f t="shared" si="3"/>
        <v>100</v>
      </c>
      <c r="L57" s="124">
        <f t="shared" si="3"/>
        <v>100</v>
      </c>
      <c r="M57" s="124" t="str">
        <f t="shared" si="3"/>
        <v>-</v>
      </c>
      <c r="N57" s="126">
        <f t="shared" si="3"/>
        <v>100</v>
      </c>
      <c r="O57" s="305"/>
      <c r="P57" s="305"/>
      <c r="Q57" s="305"/>
      <c r="R57" s="301"/>
      <c r="S57" s="284"/>
      <c r="T57" s="285"/>
    </row>
    <row r="58" spans="1:20" s="121" customFormat="1" ht="42.75" x14ac:dyDescent="0.25">
      <c r="A58" s="117">
        <v>16</v>
      </c>
      <c r="B58" s="118" t="s">
        <v>722</v>
      </c>
      <c r="C58" s="119">
        <f>'на 31.12.2024'!I292</f>
        <v>1335816.0000000002</v>
      </c>
      <c r="D58" s="119">
        <f>'на 31.12.2024'!M292</f>
        <v>12532</v>
      </c>
      <c r="E58" s="119">
        <f>'на 31.12.2024'!P292</f>
        <v>0</v>
      </c>
      <c r="F58" s="626">
        <f t="shared" si="1"/>
        <v>1348348.0000000002</v>
      </c>
      <c r="G58" s="630">
        <f>'на 31.12.2024'!J292</f>
        <v>932869.99999999988</v>
      </c>
      <c r="H58" s="119">
        <f>'на 31.12.2024'!N292</f>
        <v>12532</v>
      </c>
      <c r="I58" s="119">
        <f>'на 31.12.2024'!R292</f>
        <v>0</v>
      </c>
      <c r="J58" s="119">
        <f t="shared" si="2"/>
        <v>945401.99999999988</v>
      </c>
      <c r="K58" s="119">
        <f t="shared" si="3"/>
        <v>69.835216826269459</v>
      </c>
      <c r="L58" s="119">
        <f t="shared" si="3"/>
        <v>100</v>
      </c>
      <c r="M58" s="119" t="str">
        <f t="shared" si="3"/>
        <v>-</v>
      </c>
      <c r="N58" s="120">
        <f>IFERROR(J58/F58*100,"-")</f>
        <v>70.11557847083985</v>
      </c>
      <c r="O58" s="301"/>
      <c r="P58" s="301"/>
      <c r="Q58" s="301"/>
      <c r="R58" s="301"/>
      <c r="S58" s="302"/>
      <c r="T58" s="303"/>
    </row>
    <row r="59" spans="1:20" s="121" customFormat="1" ht="14.25" x14ac:dyDescent="0.25">
      <c r="A59" s="117">
        <v>17</v>
      </c>
      <c r="B59" s="118" t="s">
        <v>723</v>
      </c>
      <c r="C59" s="119">
        <f>'на 31.12.2024'!I523</f>
        <v>4160.1000000000004</v>
      </c>
      <c r="D59" s="119">
        <f>'на 31.12.2024'!M523</f>
        <v>59174.799999999996</v>
      </c>
      <c r="E59" s="119">
        <f>'на 31.12.2024'!P523</f>
        <v>2595</v>
      </c>
      <c r="F59" s="626">
        <f t="shared" si="1"/>
        <v>65929.899999999994</v>
      </c>
      <c r="G59" s="630">
        <f>'на 31.12.2024'!J523</f>
        <v>4160.1000000000004</v>
      </c>
      <c r="H59" s="119">
        <f>'на 31.12.2024'!N523</f>
        <v>59174.799999999996</v>
      </c>
      <c r="I59" s="119">
        <f>'на 31.12.2024'!R523</f>
        <v>2595</v>
      </c>
      <c r="J59" s="119">
        <f>G59+H59+I59</f>
        <v>65929.899999999994</v>
      </c>
      <c r="K59" s="119">
        <f t="shared" si="3"/>
        <v>100</v>
      </c>
      <c r="L59" s="119">
        <f t="shared" si="3"/>
        <v>100</v>
      </c>
      <c r="M59" s="119">
        <f t="shared" si="3"/>
        <v>100</v>
      </c>
      <c r="N59" s="120">
        <f t="shared" si="3"/>
        <v>100</v>
      </c>
      <c r="O59" s="301"/>
      <c r="P59" s="301"/>
      <c r="Q59" s="301"/>
      <c r="R59" s="301"/>
      <c r="S59" s="302"/>
      <c r="T59" s="303"/>
    </row>
    <row r="60" spans="1:20" s="121" customFormat="1" ht="14.25" x14ac:dyDescent="0.25">
      <c r="A60" s="117">
        <v>18</v>
      </c>
      <c r="B60" s="118" t="s">
        <v>724</v>
      </c>
      <c r="C60" s="119">
        <f>'на 31.12.2024'!I532</f>
        <v>34096</v>
      </c>
      <c r="D60" s="119">
        <f>'на 31.12.2024'!M532</f>
        <v>0</v>
      </c>
      <c r="E60" s="119">
        <f>'на 31.12.2024'!P532</f>
        <v>150</v>
      </c>
      <c r="F60" s="626">
        <f t="shared" si="1"/>
        <v>34246</v>
      </c>
      <c r="G60" s="630">
        <f>'на 31.12.2024'!J532</f>
        <v>28487.699999999997</v>
      </c>
      <c r="H60" s="119">
        <f>'на 31.12.2024'!N532</f>
        <v>0</v>
      </c>
      <c r="I60" s="119">
        <f>'на 31.12.2024'!R532</f>
        <v>106.6</v>
      </c>
      <c r="J60" s="119">
        <f t="shared" si="2"/>
        <v>28594.299999999996</v>
      </c>
      <c r="K60" s="119">
        <f t="shared" si="3"/>
        <v>83.551442984514296</v>
      </c>
      <c r="L60" s="119" t="str">
        <f t="shared" si="3"/>
        <v>-</v>
      </c>
      <c r="M60" s="119">
        <f t="shared" si="3"/>
        <v>71.066666666666663</v>
      </c>
      <c r="N60" s="120">
        <f t="shared" si="3"/>
        <v>83.496758745546913</v>
      </c>
      <c r="O60" s="301"/>
      <c r="P60" s="301"/>
      <c r="Q60" s="301"/>
      <c r="R60" s="301"/>
      <c r="S60" s="302"/>
      <c r="T60" s="303"/>
    </row>
    <row r="61" spans="1:20" s="121" customFormat="1" ht="14.25" x14ac:dyDescent="0.25">
      <c r="A61" s="117">
        <v>19</v>
      </c>
      <c r="B61" s="118" t="s">
        <v>725</v>
      </c>
      <c r="C61" s="119">
        <f>'на 31.12.2024'!I540</f>
        <v>272015.8</v>
      </c>
      <c r="D61" s="119">
        <f>'на 31.12.2024'!M540</f>
        <v>16287.4</v>
      </c>
      <c r="E61" s="119">
        <f>'на 31.12.2024'!P540</f>
        <v>0</v>
      </c>
      <c r="F61" s="626">
        <f t="shared" si="1"/>
        <v>288303.2</v>
      </c>
      <c r="G61" s="630">
        <f>'на 31.12.2024'!J540</f>
        <v>244223.4</v>
      </c>
      <c r="H61" s="119">
        <f>'на 31.12.2024'!N540</f>
        <v>14777.2</v>
      </c>
      <c r="I61" s="119">
        <f>'на 31.12.2024'!R540</f>
        <v>0</v>
      </c>
      <c r="J61" s="119">
        <f t="shared" si="2"/>
        <v>259000.6</v>
      </c>
      <c r="K61" s="119">
        <f t="shared" ref="K61:N62" si="19">IFERROR(G61/C61*100,"-")</f>
        <v>89.782799381506521</v>
      </c>
      <c r="L61" s="119">
        <f t="shared" si="19"/>
        <v>90.72780185910581</v>
      </c>
      <c r="M61" s="119" t="str">
        <f t="shared" si="19"/>
        <v>-</v>
      </c>
      <c r="N61" s="120">
        <f t="shared" si="19"/>
        <v>89.836186348261137</v>
      </c>
      <c r="O61" s="301"/>
      <c r="P61" s="301"/>
      <c r="Q61" s="301"/>
      <c r="R61" s="301"/>
      <c r="S61" s="302"/>
      <c r="T61" s="303"/>
    </row>
    <row r="62" spans="1:20" s="121" customFormat="1" ht="28.5" x14ac:dyDescent="0.25">
      <c r="A62" s="117">
        <v>20</v>
      </c>
      <c r="B62" s="118" t="s">
        <v>820</v>
      </c>
      <c r="C62" s="119">
        <f>C63+C64</f>
        <v>146138.29999999999</v>
      </c>
      <c r="D62" s="119">
        <f>D63+D64</f>
        <v>0</v>
      </c>
      <c r="E62" s="119">
        <f>E63+E64</f>
        <v>0</v>
      </c>
      <c r="F62" s="626">
        <f t="shared" ref="F62:F72" si="20">C62+D62+E62</f>
        <v>146138.29999999999</v>
      </c>
      <c r="G62" s="630">
        <f>G63+G64</f>
        <v>131826.19999999998</v>
      </c>
      <c r="H62" s="119">
        <f>H63+H64</f>
        <v>0</v>
      </c>
      <c r="I62" s="119">
        <f>I63+I64</f>
        <v>0</v>
      </c>
      <c r="J62" s="119">
        <f t="shared" si="2"/>
        <v>131826.19999999998</v>
      </c>
      <c r="K62" s="119">
        <f t="shared" si="19"/>
        <v>90.206468803865931</v>
      </c>
      <c r="L62" s="119" t="str">
        <f t="shared" si="19"/>
        <v>-</v>
      </c>
      <c r="M62" s="119" t="str">
        <f t="shared" si="19"/>
        <v>-</v>
      </c>
      <c r="N62" s="120">
        <f t="shared" si="19"/>
        <v>90.206468803865931</v>
      </c>
      <c r="O62" s="301"/>
      <c r="P62" s="301"/>
      <c r="Q62" s="301"/>
      <c r="R62" s="301"/>
      <c r="S62" s="302"/>
      <c r="T62" s="303"/>
    </row>
    <row r="63" spans="1:20" s="115" customFormat="1" ht="30" outlineLevel="1" x14ac:dyDescent="0.25">
      <c r="A63" s="288" t="s">
        <v>726</v>
      </c>
      <c r="B63" s="123" t="s">
        <v>727</v>
      </c>
      <c r="C63" s="124">
        <f>'на 31.12.2024'!I546</f>
        <v>137681.29999999999</v>
      </c>
      <c r="D63" s="124">
        <f>'на 31.12.2024'!M546</f>
        <v>0</v>
      </c>
      <c r="E63" s="124">
        <f>'на 31.12.2024'!P546</f>
        <v>0</v>
      </c>
      <c r="F63" s="627">
        <f t="shared" si="20"/>
        <v>137681.29999999999</v>
      </c>
      <c r="G63" s="631">
        <f>'на 31.12.2024'!J546</f>
        <v>125774.9</v>
      </c>
      <c r="H63" s="124">
        <f>'на 31.12.2024'!N546</f>
        <v>0</v>
      </c>
      <c r="I63" s="124">
        <f>'на 31.12.2024'!R546</f>
        <v>0</v>
      </c>
      <c r="J63" s="125">
        <f t="shared" ref="J63:J72" si="21">G63+H63+I63</f>
        <v>125774.9</v>
      </c>
      <c r="K63" s="124">
        <f t="shared" ref="K63:N64" si="22">IFERROR(G63/C63*100,"-")</f>
        <v>91.352202514066903</v>
      </c>
      <c r="L63" s="124" t="str">
        <f t="shared" si="22"/>
        <v>-</v>
      </c>
      <c r="M63" s="124" t="str">
        <f t="shared" si="22"/>
        <v>-</v>
      </c>
      <c r="N63" s="126">
        <f t="shared" si="22"/>
        <v>91.352202514066903</v>
      </c>
      <c r="O63" s="305"/>
      <c r="P63" s="305"/>
      <c r="Q63" s="305"/>
      <c r="R63" s="301"/>
      <c r="S63" s="284"/>
      <c r="T63" s="285"/>
    </row>
    <row r="64" spans="1:20" s="115" customFormat="1" ht="30" outlineLevel="1" x14ac:dyDescent="0.25">
      <c r="A64" s="288" t="s">
        <v>728</v>
      </c>
      <c r="B64" s="123" t="s">
        <v>729</v>
      </c>
      <c r="C64" s="124">
        <f>'на 31.12.2024'!I551</f>
        <v>8457</v>
      </c>
      <c r="D64" s="124">
        <f>'на 31.12.2024'!M551</f>
        <v>0</v>
      </c>
      <c r="E64" s="124">
        <f>'на 31.12.2024'!P551</f>
        <v>0</v>
      </c>
      <c r="F64" s="627">
        <f t="shared" si="20"/>
        <v>8457</v>
      </c>
      <c r="G64" s="631">
        <f>'на 31.12.2024'!J551</f>
        <v>6051.3</v>
      </c>
      <c r="H64" s="124">
        <f>'на 31.12.2024'!N551</f>
        <v>0</v>
      </c>
      <c r="I64" s="124">
        <f>'на 31.12.2024'!R551</f>
        <v>0</v>
      </c>
      <c r="J64" s="125">
        <f t="shared" si="21"/>
        <v>6051.3</v>
      </c>
      <c r="K64" s="124">
        <f t="shared" si="22"/>
        <v>71.553742461865909</v>
      </c>
      <c r="L64" s="124" t="str">
        <f t="shared" si="22"/>
        <v>-</v>
      </c>
      <c r="M64" s="124" t="str">
        <f t="shared" si="22"/>
        <v>-</v>
      </c>
      <c r="N64" s="126">
        <f t="shared" si="22"/>
        <v>71.553742461865909</v>
      </c>
      <c r="O64" s="305"/>
      <c r="P64" s="305"/>
      <c r="Q64" s="305"/>
      <c r="R64" s="301"/>
      <c r="S64" s="284"/>
      <c r="T64" s="285"/>
    </row>
    <row r="65" spans="1:20" s="131" customFormat="1" ht="28.5" x14ac:dyDescent="0.25">
      <c r="A65" s="117">
        <v>21</v>
      </c>
      <c r="B65" s="118" t="s">
        <v>730</v>
      </c>
      <c r="C65" s="119">
        <f>C66+C67+C68+C71+C69+C70</f>
        <v>1240447.3999999999</v>
      </c>
      <c r="D65" s="119">
        <f>D66+D67+D68+D71+D69+D70</f>
        <v>1459997</v>
      </c>
      <c r="E65" s="119">
        <f>E66+E67+E68+E71+E69+E70</f>
        <v>5323242.3</v>
      </c>
      <c r="F65" s="626">
        <f t="shared" si="20"/>
        <v>8023686.6999999993</v>
      </c>
      <c r="G65" s="630">
        <f>G66+G67+G68+G71+G69+G70</f>
        <v>876119.20000000019</v>
      </c>
      <c r="H65" s="119">
        <f t="shared" ref="H65:I65" si="23">H66+H67+H68+H71+H69+H70</f>
        <v>1320402</v>
      </c>
      <c r="I65" s="119">
        <f t="shared" si="23"/>
        <v>4665110.88</v>
      </c>
      <c r="J65" s="119">
        <f>G65+H65+I65</f>
        <v>6861632.0800000001</v>
      </c>
      <c r="K65" s="119">
        <f>IFERROR(G65/C65*100,"-")</f>
        <v>70.629290689794686</v>
      </c>
      <c r="L65" s="119">
        <f t="shared" ref="K65:N72" si="24">IFERROR(H65/D65*100,"-")</f>
        <v>90.438678983586954</v>
      </c>
      <c r="M65" s="119">
        <f t="shared" si="24"/>
        <v>87.636643554624598</v>
      </c>
      <c r="N65" s="120">
        <f t="shared" si="24"/>
        <v>85.517198471869563</v>
      </c>
      <c r="O65" s="301"/>
      <c r="P65" s="301"/>
      <c r="Q65" s="301"/>
      <c r="R65" s="301"/>
      <c r="S65" s="302"/>
      <c r="T65" s="303"/>
    </row>
    <row r="66" spans="1:20" s="115" customFormat="1" ht="30" outlineLevel="1" x14ac:dyDescent="0.25">
      <c r="A66" s="288" t="s">
        <v>624</v>
      </c>
      <c r="B66" s="123" t="s">
        <v>731</v>
      </c>
      <c r="C66" s="124">
        <f>'на 31.12.2024'!I554</f>
        <v>933668</v>
      </c>
      <c r="D66" s="124">
        <f>'на 31.12.2024'!M554</f>
        <v>1012509.1000000001</v>
      </c>
      <c r="E66" s="124">
        <f>'на 31.12.2024'!P554</f>
        <v>1361832.8</v>
      </c>
      <c r="F66" s="627">
        <f t="shared" si="20"/>
        <v>3308009.9000000004</v>
      </c>
      <c r="G66" s="631">
        <f>'на 31.12.2024'!J554</f>
        <v>653995.90000000014</v>
      </c>
      <c r="H66" s="124">
        <f>'на 31.12.2024'!N554</f>
        <v>872914.10000000009</v>
      </c>
      <c r="I66" s="124">
        <f>'на 31.12.2024'!R554</f>
        <v>2029847.2999999998</v>
      </c>
      <c r="J66" s="125">
        <f t="shared" si="21"/>
        <v>3556757.3</v>
      </c>
      <c r="K66" s="124">
        <f t="shared" si="24"/>
        <v>70.045872837025598</v>
      </c>
      <c r="L66" s="124">
        <f t="shared" si="24"/>
        <v>86.212963419291739</v>
      </c>
      <c r="M66" s="124">
        <f t="shared" si="24"/>
        <v>149.05260763289002</v>
      </c>
      <c r="N66" s="126">
        <f t="shared" si="24"/>
        <v>107.51954823351646</v>
      </c>
      <c r="O66" s="305"/>
      <c r="P66" s="305"/>
      <c r="Q66" s="305"/>
      <c r="R66" s="301"/>
      <c r="S66" s="284"/>
      <c r="T66" s="285"/>
    </row>
    <row r="67" spans="1:20" s="115" customFormat="1" ht="45" outlineLevel="1" x14ac:dyDescent="0.25">
      <c r="A67" s="288" t="s">
        <v>634</v>
      </c>
      <c r="B67" s="123" t="s">
        <v>818</v>
      </c>
      <c r="C67" s="124">
        <f>'на 31.12.2024'!I561</f>
        <v>0</v>
      </c>
      <c r="D67" s="124">
        <f>'на 31.12.2024'!M561</f>
        <v>329125.19999999995</v>
      </c>
      <c r="E67" s="124">
        <f>'на 31.12.2024'!P561</f>
        <v>830000</v>
      </c>
      <c r="F67" s="627">
        <f t="shared" si="20"/>
        <v>1159125.2</v>
      </c>
      <c r="G67" s="631">
        <f>'на 31.12.2024'!J561</f>
        <v>0</v>
      </c>
      <c r="H67" s="124">
        <f>'на 31.12.2024'!N561</f>
        <v>329125.19999999995</v>
      </c>
      <c r="I67" s="124">
        <f>'на 31.12.2024'!R561</f>
        <v>830000</v>
      </c>
      <c r="J67" s="125">
        <f t="shared" si="21"/>
        <v>1159125.2</v>
      </c>
      <c r="K67" s="124" t="str">
        <f>IFERROR(G67/C67*100,"-")</f>
        <v>-</v>
      </c>
      <c r="L67" s="124">
        <f t="shared" si="24"/>
        <v>100</v>
      </c>
      <c r="M67" s="124">
        <f t="shared" si="24"/>
        <v>100</v>
      </c>
      <c r="N67" s="126">
        <f t="shared" si="24"/>
        <v>100</v>
      </c>
      <c r="O67" s="305"/>
      <c r="P67" s="305"/>
      <c r="Q67" s="305"/>
      <c r="R67" s="301"/>
      <c r="S67" s="284"/>
      <c r="T67" s="285"/>
    </row>
    <row r="68" spans="1:20" s="115" customFormat="1" ht="45" outlineLevel="1" x14ac:dyDescent="0.25">
      <c r="A68" s="288" t="s">
        <v>638</v>
      </c>
      <c r="B68" s="123" t="s">
        <v>732</v>
      </c>
      <c r="C68" s="124">
        <f>'на 31.12.2024'!I564</f>
        <v>269257.90000000002</v>
      </c>
      <c r="D68" s="124">
        <f>'на 31.12.2024'!M564</f>
        <v>118362.70000000001</v>
      </c>
      <c r="E68" s="124">
        <f>'на 31.12.2024'!P564</f>
        <v>287409.5</v>
      </c>
      <c r="F68" s="627">
        <f t="shared" si="20"/>
        <v>675030.10000000009</v>
      </c>
      <c r="G68" s="631">
        <f>'на 31.12.2024'!J564</f>
        <v>188109.5</v>
      </c>
      <c r="H68" s="124">
        <f>'на 31.12.2024'!N564</f>
        <v>118362.7</v>
      </c>
      <c r="I68" s="124">
        <f>'на 31.12.2024'!R564</f>
        <v>856416.5</v>
      </c>
      <c r="J68" s="125">
        <f t="shared" si="21"/>
        <v>1162888.7</v>
      </c>
      <c r="K68" s="124">
        <f t="shared" si="24"/>
        <v>69.862202743169277</v>
      </c>
      <c r="L68" s="124">
        <f t="shared" si="24"/>
        <v>99.999999999999986</v>
      </c>
      <c r="M68" s="124">
        <f t="shared" si="24"/>
        <v>297.97779822865982</v>
      </c>
      <c r="N68" s="126">
        <f t="shared" si="24"/>
        <v>172.27212534670673</v>
      </c>
      <c r="O68" s="305"/>
      <c r="P68" s="305"/>
      <c r="Q68" s="305"/>
      <c r="R68" s="301"/>
      <c r="S68" s="284"/>
      <c r="T68" s="285"/>
    </row>
    <row r="69" spans="1:20" s="115" customFormat="1" outlineLevel="1" x14ac:dyDescent="0.25">
      <c r="A69" s="288" t="s">
        <v>646</v>
      </c>
      <c r="B69" s="123" t="s">
        <v>733</v>
      </c>
      <c r="C69" s="124">
        <f>'на 31.12.2024'!I569</f>
        <v>0</v>
      </c>
      <c r="D69" s="124">
        <f>'на 31.12.2024'!M569</f>
        <v>0</v>
      </c>
      <c r="E69" s="124">
        <f>'на 31.12.2024'!P569</f>
        <v>1844000</v>
      </c>
      <c r="F69" s="627">
        <f t="shared" si="20"/>
        <v>1844000</v>
      </c>
      <c r="G69" s="631">
        <f>'на 31.12.2024'!J569</f>
        <v>0</v>
      </c>
      <c r="H69" s="124">
        <f>'на 31.12.2024'!N569</f>
        <v>0</v>
      </c>
      <c r="I69" s="124">
        <f>'на 31.12.2024'!R569</f>
        <v>845877.2</v>
      </c>
      <c r="J69" s="125">
        <f t="shared" si="21"/>
        <v>845877.2</v>
      </c>
      <c r="K69" s="124" t="str">
        <f t="shared" si="24"/>
        <v>-</v>
      </c>
      <c r="L69" s="124" t="str">
        <f t="shared" si="24"/>
        <v>-</v>
      </c>
      <c r="M69" s="124">
        <f t="shared" si="24"/>
        <v>45.871865509761385</v>
      </c>
      <c r="N69" s="126">
        <f t="shared" si="24"/>
        <v>45.871865509761385</v>
      </c>
      <c r="O69" s="305"/>
      <c r="P69" s="305"/>
      <c r="Q69" s="305"/>
      <c r="R69" s="301"/>
      <c r="S69" s="284"/>
      <c r="T69" s="285"/>
    </row>
    <row r="70" spans="1:20" s="115" customFormat="1" ht="30" outlineLevel="1" x14ac:dyDescent="0.25">
      <c r="A70" s="288" t="s">
        <v>656</v>
      </c>
      <c r="B70" s="123" t="s">
        <v>734</v>
      </c>
      <c r="C70" s="124">
        <f>'на 31.12.2024'!I575</f>
        <v>0</v>
      </c>
      <c r="D70" s="124">
        <f>'на 31.12.2024'!M575</f>
        <v>0</v>
      </c>
      <c r="E70" s="124">
        <f>'на 31.12.2024'!P575</f>
        <v>1000000</v>
      </c>
      <c r="F70" s="627">
        <f t="shared" si="20"/>
        <v>1000000</v>
      </c>
      <c r="G70" s="631">
        <f>'на 31.12.2024'!J575</f>
        <v>0</v>
      </c>
      <c r="H70" s="124">
        <f>'на 31.12.2024'!N575</f>
        <v>0</v>
      </c>
      <c r="I70" s="124">
        <f>'на 31.12.2024'!R575</f>
        <v>102969.88</v>
      </c>
      <c r="J70" s="125">
        <f t="shared" si="21"/>
        <v>102969.88</v>
      </c>
      <c r="K70" s="124" t="str">
        <f t="shared" ref="K70:N71" si="25">IFERROR(G70/C70*100,"-")</f>
        <v>-</v>
      </c>
      <c r="L70" s="124" t="str">
        <f t="shared" si="25"/>
        <v>-</v>
      </c>
      <c r="M70" s="124">
        <f t="shared" si="25"/>
        <v>10.296988000000001</v>
      </c>
      <c r="N70" s="126">
        <f t="shared" si="25"/>
        <v>10.296988000000001</v>
      </c>
      <c r="O70" s="305"/>
      <c r="P70" s="305"/>
      <c r="Q70" s="305"/>
      <c r="R70" s="301"/>
      <c r="S70" s="284"/>
      <c r="T70" s="285"/>
    </row>
    <row r="71" spans="1:20" s="115" customFormat="1" ht="45" outlineLevel="1" x14ac:dyDescent="0.25">
      <c r="A71" s="288" t="s">
        <v>821</v>
      </c>
      <c r="B71" s="123" t="s">
        <v>763</v>
      </c>
      <c r="C71" s="124">
        <f>'на 31.12.2024'!I577</f>
        <v>37521.5</v>
      </c>
      <c r="D71" s="124">
        <f>'на 31.12.2024'!M577</f>
        <v>0</v>
      </c>
      <c r="E71" s="124">
        <f>'на 31.12.2024'!P577</f>
        <v>0</v>
      </c>
      <c r="F71" s="627">
        <f t="shared" si="20"/>
        <v>37521.5</v>
      </c>
      <c r="G71" s="631">
        <f>'на 31.12.2024'!J577</f>
        <v>34013.800000000003</v>
      </c>
      <c r="H71" s="124">
        <f>'на 31.12.2024'!N577</f>
        <v>0</v>
      </c>
      <c r="I71" s="124">
        <f>'на 31.12.2024'!R577</f>
        <v>0</v>
      </c>
      <c r="J71" s="125">
        <f t="shared" si="21"/>
        <v>34013.800000000003</v>
      </c>
      <c r="K71" s="124">
        <f t="shared" si="25"/>
        <v>90.651493143930821</v>
      </c>
      <c r="L71" s="124" t="str">
        <f t="shared" si="25"/>
        <v>-</v>
      </c>
      <c r="M71" s="124" t="str">
        <f t="shared" si="25"/>
        <v>-</v>
      </c>
      <c r="N71" s="126">
        <f t="shared" si="25"/>
        <v>90.651493143930821</v>
      </c>
      <c r="O71" s="305"/>
      <c r="P71" s="305"/>
      <c r="Q71" s="305"/>
      <c r="R71" s="301"/>
      <c r="S71" s="284"/>
      <c r="T71" s="285"/>
    </row>
    <row r="72" spans="1:20" s="135" customFormat="1" ht="17.25" thickBot="1" x14ac:dyDescent="0.3">
      <c r="A72" s="132"/>
      <c r="B72" s="133" t="s">
        <v>735</v>
      </c>
      <c r="C72" s="134">
        <f>C7+C12+C13+C17+C28+C29+C30+C35+C39+C40+C45+C46+C51+C52+C53+C58+C59+C60+C65+C61+C62</f>
        <v>24233102.031550001</v>
      </c>
      <c r="D72" s="134">
        <f>D7+D12+D13+D17+D28+D29+D30+D35+D39+D40+D45+D46+D51+D52+D53+D58+D59+D60+D65+D61+D62</f>
        <v>11597969.830000002</v>
      </c>
      <c r="E72" s="134">
        <f>E7+E12+E13+E17+E28+E29+E30+E35+E39+E40+E45+E46+E51+E52+E53+E58+E59+E60+E65+E61+E62</f>
        <v>6329255.7999999998</v>
      </c>
      <c r="F72" s="628">
        <f t="shared" si="20"/>
        <v>42160327.66155</v>
      </c>
      <c r="G72" s="632">
        <f>G7+G12+G13+G17+G28+G29+G30+G35+G39+G40+G45+G46+G51+G52+G53+G58+G59+G60+G65+G61+G62</f>
        <v>22023283.609000001</v>
      </c>
      <c r="H72" s="134">
        <f>H7+H12+H13+H17+H28+H29+H30+H35+H39+H40+H45+H46+H51+H52+H53+H58+H59+H60+H65+H61+H62</f>
        <v>11314945.630000001</v>
      </c>
      <c r="I72" s="134">
        <f>I7+I12+I13+I17+I28+I29+I30+I35+I39+I40+I45+I46+I51+I52+I53+I58+I59+I60+I65+I61+I62</f>
        <v>7218671.7800000003</v>
      </c>
      <c r="J72" s="134">
        <f t="shared" si="21"/>
        <v>40556901.019000001</v>
      </c>
      <c r="K72" s="134">
        <f>IFERROR(G72/C72*100,"-")</f>
        <v>90.8809923728586</v>
      </c>
      <c r="L72" s="134">
        <f t="shared" si="24"/>
        <v>97.559709120229698</v>
      </c>
      <c r="M72" s="134">
        <f t="shared" si="24"/>
        <v>114.0524574784922</v>
      </c>
      <c r="N72" s="290">
        <f t="shared" si="24"/>
        <v>96.196835433961027</v>
      </c>
      <c r="O72" s="307"/>
      <c r="P72" s="307"/>
      <c r="Q72" s="307"/>
      <c r="R72" s="307"/>
      <c r="S72" s="302"/>
      <c r="T72" s="303"/>
    </row>
    <row r="73" spans="1:20" ht="65.25" customHeight="1" x14ac:dyDescent="0.25">
      <c r="A73" s="724" t="s">
        <v>1252</v>
      </c>
      <c r="B73" s="724"/>
      <c r="C73" s="724"/>
      <c r="D73" s="724"/>
      <c r="E73" s="724"/>
      <c r="F73" s="724"/>
      <c r="G73" s="724"/>
      <c r="H73" s="724"/>
      <c r="I73" s="724"/>
      <c r="J73" s="724"/>
      <c r="K73" s="724"/>
      <c r="L73" s="724"/>
      <c r="M73" s="724"/>
      <c r="N73" s="724"/>
      <c r="O73" s="291"/>
      <c r="P73" s="291"/>
      <c r="Q73" s="291"/>
      <c r="R73" s="291"/>
      <c r="S73" s="291"/>
    </row>
    <row r="75" spans="1:20" ht="15.75" thickBot="1" x14ac:dyDescent="0.3">
      <c r="E75" s="214">
        <f>'на 31.12.2024'!T578</f>
        <v>42160327.66155</v>
      </c>
      <c r="F75" s="215">
        <f>'на 31.12.2024'!U578</f>
        <v>40556901.019000001</v>
      </c>
      <c r="G75" s="215" t="e">
        <f>'на 31.12.2024'!#REF!</f>
        <v>#REF!</v>
      </c>
    </row>
    <row r="76" spans="1:20" x14ac:dyDescent="0.25">
      <c r="E76" s="206">
        <f>E75-F72</f>
        <v>0</v>
      </c>
      <c r="F76" s="206">
        <f>F75-J72</f>
        <v>0</v>
      </c>
      <c r="G76" s="206" t="e">
        <f>G75-#REF!</f>
        <v>#REF!</v>
      </c>
    </row>
    <row r="77" spans="1:20" x14ac:dyDescent="0.25">
      <c r="E77" s="206">
        <f>E76+F67</f>
        <v>1159125.2</v>
      </c>
    </row>
  </sheetData>
  <customSheetViews>
    <customSheetView guid="{B8C265A0-6B4A-41EE-93A9-006A54096298}" scale="85" showPageBreaks="1" printArea="1" view="pageBreakPreview">
      <pane ySplit="6" topLeftCell="A57" activePane="bottomLeft" state="frozen"/>
      <selection pane="bottomLeft" activeCell="R70" sqref="R70"/>
      <pageMargins left="0.70866141732283472" right="0.70866141732283472" top="0.74803149606299213" bottom="0.74803149606299213" header="0.31496062992125984" footer="0.31496062992125984"/>
      <pageSetup paperSize="9" scale="60" orientation="landscape" r:id="rId1"/>
    </customSheetView>
    <customSheetView guid="{0EE28E29-060B-4D35-82AC-765C8745749A}" scale="90" hiddenRows="1">
      <pane ySplit="6" topLeftCell="A7" activePane="bottomLeft" state="frozen"/>
      <selection pane="bottomLeft" activeCell="B29" sqref="B29"/>
      <pageMargins left="0.7" right="0.7" top="0.75" bottom="0.75" header="0.3" footer="0.3"/>
      <pageSetup paperSize="9" orientation="portrait" r:id="rId2"/>
    </customSheetView>
    <customSheetView guid="{C84627C5-122C-4542-A0FA-6B798B93E99E}" scale="85" showPageBreaks="1" printArea="1" view="pageBreakPreview">
      <pane ySplit="6" topLeftCell="A61" activePane="bottomLeft" state="frozen"/>
      <selection pane="bottomLeft" activeCell="I72" sqref="I72"/>
      <pageMargins left="0.70866141732283472" right="0.70866141732283472" top="0.74803149606299213" bottom="0.74803149606299213" header="0.31496062992125984" footer="0.31496062992125984"/>
      <pageSetup paperSize="9" scale="48" orientation="landscape" r:id="rId3"/>
    </customSheetView>
    <customSheetView guid="{7667805E-4A0B-4C76-AD87-6EA86A745648}" scale="90" showPageBreaks="1">
      <pane ySplit="6" topLeftCell="A28" activePane="bottomLeft" state="frozen"/>
      <selection pane="bottomLeft" activeCell="F34" sqref="F34"/>
      <pageMargins left="0.7" right="0.7" top="0.75" bottom="0.75" header="0.3" footer="0.3"/>
      <pageSetup paperSize="9" orientation="landscape" r:id="rId4"/>
    </customSheetView>
    <customSheetView guid="{2D63C0A7-76E5-4F41-AEE6-A78B4171B5C0}" scale="85" showPageBreaks="1" printArea="1" hiddenRows="1" view="pageBreakPreview">
      <pane ySplit="6" topLeftCell="A7" activePane="bottomLeft" state="frozen"/>
      <selection pane="bottomLeft" activeCell="E66" sqref="E66"/>
      <pageMargins left="0.70866141732283472" right="0.70866141732283472" top="0.74803149606299213" bottom="0.74803149606299213" header="0.31496062992125984" footer="0.31496062992125984"/>
      <pageSetup paperSize="9" scale="60" orientation="landscape" r:id="rId5"/>
    </customSheetView>
    <customSheetView guid="{121ABF92-36D7-4E68-9644-F9185C8A7346}" scale="90" hiddenRows="1">
      <pane ySplit="6" topLeftCell="A7" activePane="bottomLeft" state="frozen"/>
      <selection pane="bottomLeft" activeCell="G29" sqref="G29"/>
      <pageMargins left="0.7" right="0.7" top="0.75" bottom="0.75" header="0.3" footer="0.3"/>
      <pageSetup paperSize="9" orientation="portrait" r:id="rId6"/>
    </customSheetView>
    <customSheetView guid="{06D3381E-4E9A-4CD2-91D0-80D5B6635FB3}" scale="90" hiddenRows="1">
      <pane ySplit="6" topLeftCell="A51" activePane="bottomLeft" state="frozen"/>
      <selection pane="bottomLeft" activeCell="H67" sqref="H67"/>
      <pageMargins left="0.7" right="0.7" top="0.75" bottom="0.75" header="0.3" footer="0.3"/>
      <pageSetup paperSize="9" orientation="portrait" r:id="rId7"/>
    </customSheetView>
    <customSheetView guid="{B1B89D47-4C76-4708-9E3D-A593E64446B2}" scale="85" showPageBreaks="1" fitToPage="1" printArea="1" view="pageBreakPreview">
      <pane ySplit="6" topLeftCell="A7" activePane="bottomLeft" state="frozen"/>
      <selection pane="bottomLeft" activeCell="I52" sqref="I52"/>
      <pageMargins left="0.70866141732283472" right="0.70866141732283472" top="0.74803149606299213" bottom="0.74803149606299213" header="0.31496062992125984" footer="0.31496062992125984"/>
      <pageSetup paperSize="9" scale="60" fitToHeight="0" orientation="landscape" r:id="rId8"/>
    </customSheetView>
  </customSheetViews>
  <mergeCells count="11">
    <mergeCell ref="A73:N73"/>
    <mergeCell ref="O1:R1"/>
    <mergeCell ref="A4:A6"/>
    <mergeCell ref="B4:B6"/>
    <mergeCell ref="C4:F5"/>
    <mergeCell ref="G4:N4"/>
    <mergeCell ref="O4:R5"/>
    <mergeCell ref="G5:J5"/>
    <mergeCell ref="K5:N5"/>
    <mergeCell ref="K1:N1"/>
    <mergeCell ref="A2:N2"/>
  </mergeCells>
  <pageMargins left="0.70866141732283472" right="0.70866141732283472" top="0.74803149606299213" bottom="0.74803149606299213" header="0.31496062992125984" footer="0.31496062992125984"/>
  <pageSetup paperSize="9" scale="60"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fitToPage="1"/>
  </sheetPr>
  <dimension ref="A1:XEO589"/>
  <sheetViews>
    <sheetView tabSelected="1" view="pageBreakPreview" zoomScale="50" zoomScaleNormal="46" workbookViewId="0">
      <pane ySplit="7" topLeftCell="A8" activePane="bottomLeft" state="frozen"/>
      <selection pane="bottomLeft" activeCell="I11" sqref="I11"/>
    </sheetView>
  </sheetViews>
  <sheetFormatPr defaultRowHeight="18.75" outlineLevelRow="1" x14ac:dyDescent="0.25"/>
  <cols>
    <col min="1" max="1" width="13.28515625" customWidth="1"/>
    <col min="2" max="2" width="64.7109375" customWidth="1"/>
    <col min="3" max="3" width="31.42578125" customWidth="1"/>
    <col min="4" max="4" width="33.5703125" customWidth="1"/>
    <col min="5" max="5" width="19.5703125" customWidth="1"/>
    <col min="6" max="6" width="13.7109375" customWidth="1"/>
    <col min="7" max="7" width="15.85546875" customWidth="1"/>
    <col min="8" max="8" width="19.140625" customWidth="1"/>
    <col min="9" max="9" width="19.7109375" customWidth="1"/>
    <col min="10" max="10" width="19" style="206" customWidth="1"/>
    <col min="11" max="11" width="17.42578125" customWidth="1"/>
    <col min="12" max="12" width="20" customWidth="1"/>
    <col min="13" max="14" width="18" customWidth="1"/>
    <col min="15" max="15" width="15.85546875" customWidth="1"/>
    <col min="16" max="16" width="18.140625" bestFit="1" customWidth="1"/>
    <col min="17" max="17" width="16.5703125" customWidth="1"/>
    <col min="18" max="18" width="17.85546875" customWidth="1"/>
    <col min="19" max="19" width="16.5703125" customWidth="1"/>
    <col min="20" max="20" width="21.85546875" bestFit="1" customWidth="1"/>
    <col min="21" max="21" width="21.28515625" bestFit="1" customWidth="1"/>
    <col min="22" max="22" width="16" customWidth="1"/>
    <col min="23" max="23" width="17.28515625" style="512" customWidth="1"/>
    <col min="24" max="25" width="15.85546875" style="78" bestFit="1" customWidth="1"/>
    <col min="26" max="26" width="9.140625" style="78"/>
    <col min="27" max="27" width="20.140625" style="78" customWidth="1"/>
    <col min="28" max="253" width="9.140625" style="78"/>
  </cols>
  <sheetData>
    <row r="1" spans="1:253" ht="20.25" customHeight="1" x14ac:dyDescent="0.25">
      <c r="S1" s="739" t="s">
        <v>1347</v>
      </c>
      <c r="T1" s="739"/>
      <c r="U1" s="739"/>
      <c r="V1" s="739"/>
    </row>
    <row r="2" spans="1:253" s="78" customFormat="1" ht="20.25" customHeight="1" x14ac:dyDescent="0.25">
      <c r="A2" s="746" t="s">
        <v>1254</v>
      </c>
      <c r="B2" s="746"/>
      <c r="C2" s="746"/>
      <c r="D2" s="746"/>
      <c r="E2" s="746"/>
      <c r="F2" s="746"/>
      <c r="G2" s="746"/>
      <c r="H2" s="746"/>
      <c r="I2" s="746"/>
      <c r="J2" s="746"/>
      <c r="K2" s="746"/>
      <c r="L2" s="746"/>
      <c r="M2" s="746"/>
      <c r="N2" s="746"/>
      <c r="O2" s="746"/>
      <c r="P2" s="746"/>
      <c r="Q2" s="746"/>
      <c r="R2" s="746"/>
      <c r="S2" s="746"/>
      <c r="T2" s="746"/>
      <c r="U2" s="746"/>
      <c r="V2" s="746"/>
      <c r="W2" s="512"/>
    </row>
    <row r="3" spans="1:253" ht="20.25" thickBot="1" x14ac:dyDescent="0.3">
      <c r="A3" s="1"/>
      <c r="B3" s="1"/>
      <c r="C3" s="1"/>
      <c r="D3" s="1"/>
      <c r="E3" s="1"/>
      <c r="F3" s="1"/>
      <c r="G3" s="1"/>
      <c r="H3" s="1"/>
      <c r="I3" s="1"/>
      <c r="J3" s="1"/>
      <c r="K3" s="2"/>
      <c r="L3" s="1"/>
      <c r="M3" s="1"/>
      <c r="N3" s="1"/>
      <c r="O3" s="2"/>
      <c r="P3" s="1"/>
      <c r="Q3" s="1"/>
      <c r="R3" s="1"/>
      <c r="S3" s="1"/>
      <c r="T3" s="2"/>
      <c r="U3" s="2"/>
      <c r="V3" s="2"/>
    </row>
    <row r="4" spans="1:253" s="78" customFormat="1" ht="21" customHeight="1" thickBot="1" x14ac:dyDescent="0.3">
      <c r="A4" s="749" t="s">
        <v>0</v>
      </c>
      <c r="B4" s="751" t="s">
        <v>27</v>
      </c>
      <c r="C4" s="752" t="s">
        <v>28</v>
      </c>
      <c r="D4" s="754" t="s">
        <v>29</v>
      </c>
      <c r="E4" s="761" t="s">
        <v>1255</v>
      </c>
      <c r="F4" s="761"/>
      <c r="G4" s="761"/>
      <c r="H4" s="761"/>
      <c r="I4" s="761"/>
      <c r="J4" s="761"/>
      <c r="K4" s="761"/>
      <c r="L4" s="761"/>
      <c r="M4" s="761"/>
      <c r="N4" s="761"/>
      <c r="O4" s="761"/>
      <c r="P4" s="761"/>
      <c r="Q4" s="761"/>
      <c r="R4" s="761"/>
      <c r="S4" s="761"/>
      <c r="T4" s="761"/>
      <c r="U4" s="761"/>
      <c r="V4" s="761"/>
      <c r="W4" s="512"/>
    </row>
    <row r="5" spans="1:253" ht="19.5" customHeight="1" x14ac:dyDescent="0.3">
      <c r="A5" s="750"/>
      <c r="B5" s="743"/>
      <c r="C5" s="753"/>
      <c r="D5" s="755"/>
      <c r="E5" s="756" t="s">
        <v>30</v>
      </c>
      <c r="F5" s="757"/>
      <c r="G5" s="757"/>
      <c r="H5" s="753" t="s">
        <v>31</v>
      </c>
      <c r="I5" s="758"/>
      <c r="J5" s="758"/>
      <c r="K5" s="758"/>
      <c r="L5" s="753" t="s">
        <v>32</v>
      </c>
      <c r="M5" s="758"/>
      <c r="N5" s="758"/>
      <c r="O5" s="758"/>
      <c r="P5" s="753" t="s">
        <v>33</v>
      </c>
      <c r="Q5" s="758"/>
      <c r="R5" s="758"/>
      <c r="S5" s="758"/>
      <c r="T5" s="744" t="s">
        <v>964</v>
      </c>
      <c r="U5" s="745"/>
      <c r="V5" s="745"/>
    </row>
    <row r="6" spans="1:253" ht="36" customHeight="1" x14ac:dyDescent="0.25">
      <c r="A6" s="750"/>
      <c r="B6" s="743"/>
      <c r="C6" s="753"/>
      <c r="D6" s="755"/>
      <c r="E6" s="765" t="s">
        <v>1</v>
      </c>
      <c r="F6" s="766" t="s">
        <v>2</v>
      </c>
      <c r="G6" s="766" t="s">
        <v>3</v>
      </c>
      <c r="H6" s="743" t="s">
        <v>34</v>
      </c>
      <c r="I6" s="741" t="s">
        <v>35</v>
      </c>
      <c r="J6" s="743" t="s">
        <v>36</v>
      </c>
      <c r="K6" s="743" t="s">
        <v>37</v>
      </c>
      <c r="L6" s="742" t="s">
        <v>34</v>
      </c>
      <c r="M6" s="742" t="s">
        <v>35</v>
      </c>
      <c r="N6" s="742" t="s">
        <v>36</v>
      </c>
      <c r="O6" s="742" t="s">
        <v>37</v>
      </c>
      <c r="P6" s="743" t="s">
        <v>38</v>
      </c>
      <c r="Q6" s="743" t="s">
        <v>39</v>
      </c>
      <c r="R6" s="743" t="s">
        <v>40</v>
      </c>
      <c r="S6" s="753" t="s">
        <v>41</v>
      </c>
      <c r="T6" s="764" t="s">
        <v>42</v>
      </c>
      <c r="U6" s="743" t="s">
        <v>36</v>
      </c>
      <c r="V6" s="743" t="s">
        <v>41</v>
      </c>
    </row>
    <row r="7" spans="1:253" ht="84" customHeight="1" x14ac:dyDescent="0.25">
      <c r="A7" s="750"/>
      <c r="B7" s="743"/>
      <c r="C7" s="753"/>
      <c r="D7" s="755"/>
      <c r="E7" s="765"/>
      <c r="F7" s="766"/>
      <c r="G7" s="766"/>
      <c r="H7" s="743"/>
      <c r="I7" s="742"/>
      <c r="J7" s="743"/>
      <c r="K7" s="743"/>
      <c r="L7" s="743"/>
      <c r="M7" s="743"/>
      <c r="N7" s="743"/>
      <c r="O7" s="743"/>
      <c r="P7" s="743"/>
      <c r="Q7" s="743"/>
      <c r="R7" s="743"/>
      <c r="S7" s="753"/>
      <c r="T7" s="764"/>
      <c r="U7" s="743"/>
      <c r="V7" s="743"/>
      <c r="W7" s="693"/>
      <c r="X7" s="680" t="s">
        <v>1273</v>
      </c>
      <c r="Y7" s="375" t="s">
        <v>1202</v>
      </c>
      <c r="AA7" s="375" t="s">
        <v>1324</v>
      </c>
    </row>
    <row r="8" spans="1:253" s="7" customFormat="1" ht="48" customHeight="1" x14ac:dyDescent="0.25">
      <c r="A8" s="466">
        <v>1</v>
      </c>
      <c r="B8" s="3" t="s">
        <v>43</v>
      </c>
      <c r="C8" s="220"/>
      <c r="D8" s="310" t="s">
        <v>44</v>
      </c>
      <c r="E8" s="427"/>
      <c r="F8" s="5"/>
      <c r="G8" s="5"/>
      <c r="H8" s="4">
        <f>H9+H25+H29+H35</f>
        <v>4448754</v>
      </c>
      <c r="I8" s="4">
        <f>I9+I25+I29+I35</f>
        <v>4562769.8</v>
      </c>
      <c r="J8" s="4">
        <f>J9+J25+J29+J35</f>
        <v>4252017.8</v>
      </c>
      <c r="K8" s="4">
        <f t="shared" ref="K8:K20" si="0">IFERROR(J8/I8*100,"-")</f>
        <v>93.189399999973702</v>
      </c>
      <c r="L8" s="4">
        <f>L9+L25+L29+L35</f>
        <v>9345889.8999999985</v>
      </c>
      <c r="M8" s="4">
        <f>M9+M25+M29+M35</f>
        <v>9902708</v>
      </c>
      <c r="N8" s="4">
        <f>N9+N25+N29+N35</f>
        <v>9779959.5000000019</v>
      </c>
      <c r="O8" s="4">
        <f t="shared" ref="O8:O24" si="1">IFERROR(N8/M8*100,"-")</f>
        <v>98.760455220935555</v>
      </c>
      <c r="P8" s="4">
        <f>P9+P25+P29+P35</f>
        <v>708709.70000000007</v>
      </c>
      <c r="Q8" s="4">
        <f>Q9+Q25+Q29+Q35</f>
        <v>682575</v>
      </c>
      <c r="R8" s="4">
        <f>R9+R25+R29+R35</f>
        <v>707778.79999999993</v>
      </c>
      <c r="S8" s="220">
        <f t="shared" ref="S8:S19" si="2">IFERROR(R8/P8*100,"-")</f>
        <v>99.868648615928336</v>
      </c>
      <c r="T8" s="60">
        <f>SUM(P8,M8,I8)</f>
        <v>15174187.5</v>
      </c>
      <c r="U8" s="4">
        <f t="shared" ref="U8:U42" si="3">J8+N8+R8</f>
        <v>14739756.100000001</v>
      </c>
      <c r="V8" s="4">
        <f t="shared" ref="V8:V80" si="4">IFERROR(U8/T8*100,"-")</f>
        <v>97.137036826518724</v>
      </c>
      <c r="W8" s="691" t="s">
        <v>1279</v>
      </c>
      <c r="X8" s="185"/>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row>
    <row r="9" spans="1:253" s="143" customFormat="1" ht="37.5" customHeight="1" outlineLevel="1" x14ac:dyDescent="0.3">
      <c r="A9" s="8" t="s">
        <v>45</v>
      </c>
      <c r="B9" s="9" t="s">
        <v>46</v>
      </c>
      <c r="C9" s="24"/>
      <c r="D9" s="311" t="s">
        <v>47</v>
      </c>
      <c r="E9" s="428"/>
      <c r="F9" s="12"/>
      <c r="G9" s="12"/>
      <c r="H9" s="10">
        <f>H10+H13+H17+H20+H22</f>
        <v>4125631.2</v>
      </c>
      <c r="I9" s="10">
        <f>I10+I13+I17+I20+I22</f>
        <v>4239647</v>
      </c>
      <c r="J9" s="10">
        <f>J10+J13+J17+J20+J22</f>
        <v>3958852.8999999994</v>
      </c>
      <c r="K9" s="10">
        <f t="shared" si="0"/>
        <v>93.376946241043171</v>
      </c>
      <c r="L9" s="10">
        <f>L10+L13+L17+L20+L22</f>
        <v>8797786.6999999993</v>
      </c>
      <c r="M9" s="10">
        <f>M10+M13+M17+M20+M22</f>
        <v>9414482.0999999996</v>
      </c>
      <c r="N9" s="10">
        <f>N10+N13+N17+N20+N22</f>
        <v>9374581.1000000015</v>
      </c>
      <c r="O9" s="10">
        <f t="shared" si="1"/>
        <v>99.576174243296961</v>
      </c>
      <c r="P9" s="10">
        <f>P10+P13+P17+P20+P22</f>
        <v>387144.3</v>
      </c>
      <c r="Q9" s="10">
        <f>Q10+Q13+Q17+Q20+Q22</f>
        <v>367034.2</v>
      </c>
      <c r="R9" s="10">
        <f>R10+R13+R17+R20+R22</f>
        <v>392682.7</v>
      </c>
      <c r="S9" s="24">
        <f t="shared" si="2"/>
        <v>101.43057769415694</v>
      </c>
      <c r="T9" s="13">
        <f>SUM(P9,M9,I9)</f>
        <v>14041273.4</v>
      </c>
      <c r="U9" s="10">
        <f t="shared" si="3"/>
        <v>13726116.699999999</v>
      </c>
      <c r="V9" s="10">
        <f t="shared" si="4"/>
        <v>97.755497731423702</v>
      </c>
      <c r="W9" s="512"/>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c r="FU9" s="191"/>
      <c r="FV9" s="191"/>
      <c r="FW9" s="191"/>
      <c r="FX9" s="191"/>
      <c r="FY9" s="191"/>
      <c r="FZ9" s="191"/>
      <c r="GA9" s="191"/>
      <c r="GB9" s="191"/>
      <c r="GC9" s="191"/>
      <c r="GD9" s="191"/>
      <c r="GE9" s="191"/>
      <c r="GF9" s="191"/>
      <c r="GG9" s="191"/>
      <c r="GH9" s="191"/>
      <c r="GI9" s="191"/>
      <c r="GJ9" s="191"/>
      <c r="GK9" s="191"/>
      <c r="GL9" s="191"/>
      <c r="GM9" s="191"/>
      <c r="GN9" s="191"/>
      <c r="GO9" s="191"/>
      <c r="GP9" s="191"/>
      <c r="GQ9" s="191"/>
      <c r="GR9" s="191"/>
      <c r="GS9" s="191"/>
      <c r="GT9" s="191"/>
      <c r="GU9" s="191"/>
      <c r="GV9" s="191"/>
      <c r="GW9" s="191"/>
      <c r="GX9" s="191"/>
      <c r="GY9" s="191"/>
      <c r="GZ9" s="191"/>
      <c r="HA9" s="191"/>
      <c r="HB9" s="191"/>
      <c r="HC9" s="191"/>
      <c r="HD9" s="191"/>
      <c r="HE9" s="191"/>
      <c r="HF9" s="191"/>
      <c r="HG9" s="191"/>
      <c r="HH9" s="191"/>
      <c r="HI9" s="191"/>
      <c r="HJ9" s="191"/>
      <c r="HK9" s="191"/>
      <c r="HL9" s="191"/>
      <c r="HM9" s="191"/>
      <c r="HN9" s="191"/>
      <c r="HO9" s="191"/>
      <c r="HP9" s="191"/>
      <c r="HQ9" s="191"/>
      <c r="HR9" s="191"/>
      <c r="HS9" s="191"/>
      <c r="HT9" s="191"/>
      <c r="HU9" s="191"/>
      <c r="HV9" s="191"/>
      <c r="HW9" s="191"/>
      <c r="HX9" s="191"/>
      <c r="HY9" s="191"/>
      <c r="HZ9" s="191"/>
      <c r="IA9" s="191"/>
      <c r="IB9" s="191"/>
      <c r="IC9" s="191"/>
      <c r="ID9" s="191"/>
      <c r="IE9" s="191"/>
      <c r="IF9" s="191"/>
      <c r="IG9" s="191"/>
      <c r="IH9" s="191"/>
      <c r="II9" s="191"/>
      <c r="IJ9" s="191"/>
      <c r="IK9" s="191"/>
      <c r="IL9" s="191"/>
      <c r="IM9" s="191"/>
      <c r="IN9" s="191"/>
      <c r="IO9" s="191"/>
      <c r="IP9" s="191"/>
      <c r="IQ9" s="191"/>
      <c r="IR9" s="191"/>
      <c r="IS9" s="191"/>
    </row>
    <row r="10" spans="1:253" s="143" customFormat="1" ht="37.5" customHeight="1" outlineLevel="1" x14ac:dyDescent="0.3">
      <c r="A10" s="14" t="s">
        <v>48</v>
      </c>
      <c r="B10" s="15" t="s">
        <v>49</v>
      </c>
      <c r="C10" s="221" t="s">
        <v>50</v>
      </c>
      <c r="D10" s="312" t="s">
        <v>51</v>
      </c>
      <c r="E10" s="431" t="s">
        <v>6</v>
      </c>
      <c r="F10" s="18">
        <v>12262</v>
      </c>
      <c r="G10" s="18">
        <v>11387</v>
      </c>
      <c r="H10" s="16">
        <f>H11+H12</f>
        <v>1535668.7</v>
      </c>
      <c r="I10" s="16">
        <f>I11+I12</f>
        <v>1599901.7</v>
      </c>
      <c r="J10" s="16">
        <f>J11+J12</f>
        <v>1477248.2</v>
      </c>
      <c r="K10" s="16">
        <f t="shared" si="0"/>
        <v>92.333685250787596</v>
      </c>
      <c r="L10" s="16">
        <f>L11+L12</f>
        <v>3357504.2</v>
      </c>
      <c r="M10" s="16">
        <f>M11+M12</f>
        <v>3767178.5999999996</v>
      </c>
      <c r="N10" s="16">
        <f>N11+N12</f>
        <v>3728914.2</v>
      </c>
      <c r="O10" s="16">
        <f t="shared" si="1"/>
        <v>98.98426902297652</v>
      </c>
      <c r="P10" s="16">
        <f>P11+P12</f>
        <v>364079.5</v>
      </c>
      <c r="Q10" s="16">
        <f>Q11+Q12</f>
        <v>339406</v>
      </c>
      <c r="R10" s="16">
        <f>R11+R12</f>
        <v>367456.1</v>
      </c>
      <c r="S10" s="20">
        <f t="shared" si="2"/>
        <v>100.92743480476105</v>
      </c>
      <c r="T10" s="22">
        <f>I10+M10+P10</f>
        <v>5731159.7999999998</v>
      </c>
      <c r="U10" s="16">
        <f t="shared" si="3"/>
        <v>5573618.5</v>
      </c>
      <c r="V10" s="16">
        <f>IFERROR(U10/T10*100,"-")</f>
        <v>97.251144524010655</v>
      </c>
      <c r="W10" s="512"/>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191"/>
      <c r="GE10" s="191"/>
      <c r="GF10" s="191"/>
      <c r="GG10" s="191"/>
      <c r="GH10" s="191"/>
      <c r="GI10" s="191"/>
      <c r="GJ10" s="191"/>
      <c r="GK10" s="191"/>
      <c r="GL10" s="191"/>
      <c r="GM10" s="191"/>
      <c r="GN10" s="191"/>
      <c r="GO10" s="191"/>
      <c r="GP10" s="191"/>
      <c r="GQ10" s="191"/>
      <c r="GR10" s="191"/>
      <c r="GS10" s="191"/>
      <c r="GT10" s="191"/>
      <c r="GU10" s="191"/>
      <c r="GV10" s="191"/>
      <c r="GW10" s="191"/>
      <c r="GX10" s="191"/>
      <c r="GY10" s="191"/>
      <c r="GZ10" s="191"/>
      <c r="HA10" s="191"/>
      <c r="HB10" s="191"/>
      <c r="HC10" s="191"/>
      <c r="HD10" s="191"/>
      <c r="HE10" s="191"/>
      <c r="HF10" s="191"/>
      <c r="HG10" s="191"/>
      <c r="HH10" s="191"/>
      <c r="HI10" s="191"/>
      <c r="HJ10" s="191"/>
      <c r="HK10" s="191"/>
      <c r="HL10" s="191"/>
      <c r="HM10" s="191"/>
      <c r="HN10" s="191"/>
      <c r="HO10" s="191"/>
      <c r="HP10" s="191"/>
      <c r="HQ10" s="191"/>
      <c r="HR10" s="191"/>
      <c r="HS10" s="191"/>
      <c r="HT10" s="191"/>
      <c r="HU10" s="191"/>
      <c r="HV10" s="191"/>
      <c r="HW10" s="191"/>
      <c r="HX10" s="191"/>
      <c r="HY10" s="191"/>
      <c r="HZ10" s="191"/>
      <c r="IA10" s="191"/>
      <c r="IB10" s="191"/>
      <c r="IC10" s="191"/>
      <c r="ID10" s="191"/>
      <c r="IE10" s="191"/>
      <c r="IF10" s="191"/>
      <c r="IG10" s="191"/>
      <c r="IH10" s="191"/>
      <c r="II10" s="191"/>
      <c r="IJ10" s="191"/>
      <c r="IK10" s="191"/>
      <c r="IL10" s="191"/>
      <c r="IM10" s="191"/>
      <c r="IN10" s="191"/>
      <c r="IO10" s="191"/>
      <c r="IP10" s="191"/>
      <c r="IQ10" s="191"/>
      <c r="IR10" s="191"/>
      <c r="IS10" s="191"/>
    </row>
    <row r="11" spans="1:253" s="376" customFormat="1" ht="115.5" customHeight="1" outlineLevel="1" x14ac:dyDescent="0.25">
      <c r="A11" s="255"/>
      <c r="B11" s="256" t="s">
        <v>947</v>
      </c>
      <c r="C11" s="173"/>
      <c r="D11" s="313" t="s">
        <v>1327</v>
      </c>
      <c r="E11" s="430"/>
      <c r="F11" s="380"/>
      <c r="G11" s="38"/>
      <c r="H11" s="37">
        <v>1535668.7</v>
      </c>
      <c r="I11" s="37">
        <v>1599901.7</v>
      </c>
      <c r="J11" s="37">
        <v>1477248.2</v>
      </c>
      <c r="K11" s="37">
        <f t="shared" si="0"/>
        <v>92.333685250787596</v>
      </c>
      <c r="L11" s="141">
        <v>3352016.9000000004</v>
      </c>
      <c r="M11" s="141">
        <v>3761691.3</v>
      </c>
      <c r="N11" s="37">
        <v>3727114</v>
      </c>
      <c r="O11" s="37">
        <f t="shared" si="1"/>
        <v>99.080804424329031</v>
      </c>
      <c r="P11" s="37">
        <v>364079.5</v>
      </c>
      <c r="Q11" s="37">
        <v>339406</v>
      </c>
      <c r="R11" s="37">
        <v>367456.1</v>
      </c>
      <c r="S11" s="173">
        <f t="shared" si="2"/>
        <v>100.92743480476105</v>
      </c>
      <c r="T11" s="68">
        <f>SUM(P11,M11,I11)</f>
        <v>5725672.5</v>
      </c>
      <c r="U11" s="37">
        <f t="shared" si="3"/>
        <v>5571818.2999999998</v>
      </c>
      <c r="V11" s="37">
        <f t="shared" si="4"/>
        <v>97.312906038548306</v>
      </c>
      <c r="W11" s="512"/>
    </row>
    <row r="12" spans="1:253" s="376" customFormat="1" ht="105.75" customHeight="1" outlineLevel="1" x14ac:dyDescent="0.25">
      <c r="A12" s="255"/>
      <c r="B12" s="256" t="s">
        <v>948</v>
      </c>
      <c r="C12" s="173"/>
      <c r="D12" s="313" t="s">
        <v>52</v>
      </c>
      <c r="E12" s="469"/>
      <c r="F12" s="38"/>
      <c r="G12" s="38"/>
      <c r="H12" s="402"/>
      <c r="I12" s="402"/>
      <c r="J12" s="37"/>
      <c r="K12" s="37" t="str">
        <f>IFERROR(J12/I12*100,"-")</f>
        <v>-</v>
      </c>
      <c r="L12" s="37">
        <v>5487.3</v>
      </c>
      <c r="M12" s="37">
        <v>5487.3</v>
      </c>
      <c r="N12" s="37">
        <v>1800.2</v>
      </c>
      <c r="O12" s="37">
        <f t="shared" si="1"/>
        <v>32.806662657408921</v>
      </c>
      <c r="P12" s="402"/>
      <c r="Q12" s="37"/>
      <c r="R12" s="37"/>
      <c r="S12" s="173" t="str">
        <f t="shared" si="2"/>
        <v>-</v>
      </c>
      <c r="T12" s="68">
        <f>SUM(P12,M12,I12)</f>
        <v>5487.3</v>
      </c>
      <c r="U12" s="37">
        <f t="shared" si="3"/>
        <v>1800.2</v>
      </c>
      <c r="V12" s="37">
        <f t="shared" si="4"/>
        <v>32.806662657408921</v>
      </c>
      <c r="W12" s="512"/>
    </row>
    <row r="13" spans="1:253" s="379" customFormat="1" ht="46.5" customHeight="1" outlineLevel="1" x14ac:dyDescent="0.3">
      <c r="A13" s="14" t="s">
        <v>53</v>
      </c>
      <c r="B13" s="15" t="s">
        <v>54</v>
      </c>
      <c r="C13" s="221" t="s">
        <v>1089</v>
      </c>
      <c r="D13" s="312" t="s">
        <v>55</v>
      </c>
      <c r="E13" s="431" t="s">
        <v>6</v>
      </c>
      <c r="F13" s="18">
        <v>24548</v>
      </c>
      <c r="G13" s="18">
        <v>24018</v>
      </c>
      <c r="H13" s="16">
        <f>H14+H16</f>
        <v>1419512.5</v>
      </c>
      <c r="I13" s="16">
        <f>I14+I16</f>
        <v>1443677.9</v>
      </c>
      <c r="J13" s="16">
        <f>J14+J16</f>
        <v>1314868.1000000001</v>
      </c>
      <c r="K13" s="16">
        <f t="shared" si="0"/>
        <v>91.077663514832508</v>
      </c>
      <c r="L13" s="16">
        <f t="shared" ref="L13:N13" si="5">L14+L16</f>
        <v>5417944.8000000007</v>
      </c>
      <c r="M13" s="16">
        <f t="shared" si="5"/>
        <v>5624965.5</v>
      </c>
      <c r="N13" s="16">
        <f t="shared" si="5"/>
        <v>5623404.9000000004</v>
      </c>
      <c r="O13" s="16">
        <f t="shared" si="1"/>
        <v>99.97225582983576</v>
      </c>
      <c r="P13" s="16">
        <f t="shared" ref="P13:R13" si="6">P14+P16</f>
        <v>23064.800000000003</v>
      </c>
      <c r="Q13" s="16">
        <f t="shared" si="6"/>
        <v>24303.8</v>
      </c>
      <c r="R13" s="16">
        <f t="shared" si="6"/>
        <v>21663.9</v>
      </c>
      <c r="S13" s="20">
        <f t="shared" si="2"/>
        <v>93.926242586105218</v>
      </c>
      <c r="T13" s="22">
        <f>I13+M13+P13</f>
        <v>7091708.2000000002</v>
      </c>
      <c r="U13" s="16">
        <f t="shared" si="3"/>
        <v>6959936.9000000004</v>
      </c>
      <c r="V13" s="16">
        <f t="shared" si="4"/>
        <v>98.14189619364204</v>
      </c>
      <c r="W13" s="513"/>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378"/>
      <c r="CL13" s="378"/>
      <c r="CM13" s="378"/>
      <c r="CN13" s="378"/>
      <c r="CO13" s="378"/>
      <c r="CP13" s="378"/>
      <c r="CQ13" s="378"/>
      <c r="CR13" s="378"/>
      <c r="CS13" s="378"/>
      <c r="CT13" s="378"/>
      <c r="CU13" s="378"/>
      <c r="CV13" s="378"/>
      <c r="CW13" s="378"/>
      <c r="CX13" s="378"/>
      <c r="CY13" s="378"/>
      <c r="CZ13" s="378"/>
      <c r="DA13" s="378"/>
      <c r="DB13" s="378"/>
      <c r="DC13" s="378"/>
      <c r="DD13" s="378"/>
      <c r="DE13" s="378"/>
      <c r="DF13" s="378"/>
      <c r="DG13" s="378"/>
      <c r="DH13" s="378"/>
      <c r="DI13" s="378"/>
      <c r="DJ13" s="378"/>
      <c r="DK13" s="378"/>
      <c r="DL13" s="378"/>
      <c r="DM13" s="378"/>
      <c r="DN13" s="378"/>
      <c r="DO13" s="378"/>
      <c r="DP13" s="378"/>
      <c r="DQ13" s="378"/>
      <c r="DR13" s="378"/>
      <c r="DS13" s="378"/>
      <c r="DT13" s="378"/>
      <c r="DU13" s="378"/>
      <c r="DV13" s="378"/>
      <c r="DW13" s="378"/>
      <c r="DX13" s="378"/>
      <c r="DY13" s="378"/>
      <c r="DZ13" s="378"/>
      <c r="EA13" s="378"/>
      <c r="EB13" s="378"/>
      <c r="EC13" s="378"/>
      <c r="ED13" s="378"/>
      <c r="EE13" s="378"/>
      <c r="EF13" s="378"/>
      <c r="EG13" s="378"/>
      <c r="EH13" s="378"/>
      <c r="EI13" s="378"/>
      <c r="EJ13" s="378"/>
      <c r="EK13" s="378"/>
      <c r="EL13" s="378"/>
      <c r="EM13" s="378"/>
      <c r="EN13" s="378"/>
      <c r="EO13" s="378"/>
      <c r="EP13" s="378"/>
      <c r="EQ13" s="378"/>
      <c r="ER13" s="378"/>
      <c r="ES13" s="378"/>
      <c r="ET13" s="378"/>
      <c r="EU13" s="378"/>
      <c r="EV13" s="378"/>
      <c r="EW13" s="378"/>
      <c r="EX13" s="378"/>
      <c r="EY13" s="378"/>
      <c r="EZ13" s="378"/>
      <c r="FA13" s="378"/>
      <c r="FB13" s="378"/>
      <c r="FC13" s="378"/>
      <c r="FD13" s="378"/>
      <c r="FE13" s="378"/>
      <c r="FF13" s="378"/>
      <c r="FG13" s="378"/>
      <c r="FH13" s="378"/>
      <c r="FI13" s="378"/>
      <c r="FJ13" s="378"/>
      <c r="FK13" s="378"/>
      <c r="FL13" s="378"/>
      <c r="FM13" s="378"/>
      <c r="FN13" s="378"/>
      <c r="FO13" s="378"/>
      <c r="FP13" s="378"/>
      <c r="FQ13" s="378"/>
      <c r="FR13" s="378"/>
      <c r="FS13" s="378"/>
      <c r="FT13" s="378"/>
      <c r="FU13" s="378"/>
      <c r="FV13" s="378"/>
      <c r="FW13" s="378"/>
      <c r="FX13" s="378"/>
      <c r="FY13" s="378"/>
      <c r="FZ13" s="378"/>
      <c r="GA13" s="378"/>
      <c r="GB13" s="378"/>
      <c r="GC13" s="378"/>
      <c r="GD13" s="378"/>
      <c r="GE13" s="378"/>
      <c r="GF13" s="378"/>
      <c r="GG13" s="378"/>
      <c r="GH13" s="378"/>
      <c r="GI13" s="378"/>
      <c r="GJ13" s="378"/>
      <c r="GK13" s="378"/>
      <c r="GL13" s="378"/>
      <c r="GM13" s="378"/>
      <c r="GN13" s="378"/>
      <c r="GO13" s="378"/>
      <c r="GP13" s="378"/>
      <c r="GQ13" s="378"/>
      <c r="GR13" s="378"/>
      <c r="GS13" s="378"/>
      <c r="GT13" s="378"/>
      <c r="GU13" s="378"/>
      <c r="GV13" s="378"/>
      <c r="GW13" s="378"/>
      <c r="GX13" s="378"/>
      <c r="GY13" s="378"/>
      <c r="GZ13" s="378"/>
      <c r="HA13" s="378"/>
      <c r="HB13" s="378"/>
      <c r="HC13" s="378"/>
      <c r="HD13" s="378"/>
      <c r="HE13" s="378"/>
      <c r="HF13" s="378"/>
      <c r="HG13" s="378"/>
      <c r="HH13" s="378"/>
      <c r="HI13" s="378"/>
      <c r="HJ13" s="378"/>
      <c r="HK13" s="378"/>
      <c r="HL13" s="378"/>
      <c r="HM13" s="378"/>
      <c r="HN13" s="378"/>
      <c r="HO13" s="378"/>
      <c r="HP13" s="378"/>
      <c r="HQ13" s="378"/>
      <c r="HR13" s="378"/>
      <c r="HS13" s="378"/>
      <c r="HT13" s="378"/>
      <c r="HU13" s="378"/>
      <c r="HV13" s="378"/>
      <c r="HW13" s="378"/>
      <c r="HX13" s="378"/>
      <c r="HY13" s="378"/>
      <c r="HZ13" s="378"/>
      <c r="IA13" s="378"/>
      <c r="IB13" s="378"/>
      <c r="IC13" s="378"/>
      <c r="ID13" s="378"/>
      <c r="IE13" s="378"/>
      <c r="IF13" s="378"/>
      <c r="IG13" s="378"/>
      <c r="IH13" s="378"/>
      <c r="II13" s="378"/>
      <c r="IJ13" s="378"/>
      <c r="IK13" s="378"/>
      <c r="IL13" s="378"/>
      <c r="IM13" s="378"/>
      <c r="IN13" s="378"/>
      <c r="IO13" s="378"/>
      <c r="IP13" s="378"/>
      <c r="IQ13" s="378"/>
      <c r="IR13" s="378"/>
      <c r="IS13" s="378"/>
    </row>
    <row r="14" spans="1:253" s="376" customFormat="1" ht="164.25" customHeight="1" outlineLevel="1" x14ac:dyDescent="0.25">
      <c r="A14" s="255"/>
      <c r="B14" s="256" t="s">
        <v>949</v>
      </c>
      <c r="C14" s="173"/>
      <c r="D14" s="313" t="s">
        <v>1328</v>
      </c>
      <c r="E14" s="430"/>
      <c r="F14" s="380"/>
      <c r="G14" s="38"/>
      <c r="H14" s="37">
        <v>1418012.5</v>
      </c>
      <c r="I14" s="37">
        <v>1442177.9</v>
      </c>
      <c r="J14" s="37">
        <v>1313445.3</v>
      </c>
      <c r="K14" s="37">
        <f t="shared" si="0"/>
        <v>91.073736464828656</v>
      </c>
      <c r="L14" s="37">
        <v>5417944.8000000007</v>
      </c>
      <c r="M14" s="37">
        <v>5624965.5</v>
      </c>
      <c r="N14" s="37">
        <v>5623404.9000000004</v>
      </c>
      <c r="O14" s="37">
        <f t="shared" si="1"/>
        <v>99.97225582983576</v>
      </c>
      <c r="P14" s="37">
        <v>23064.800000000003</v>
      </c>
      <c r="Q14" s="37">
        <v>24303.8</v>
      </c>
      <c r="R14" s="37">
        <v>21663.9</v>
      </c>
      <c r="S14" s="173">
        <f>IFERROR(R14/P14*100,"-")</f>
        <v>93.926242586105218</v>
      </c>
      <c r="T14" s="68">
        <f>SUM(P14,M14,I14)</f>
        <v>7090208.1999999993</v>
      </c>
      <c r="U14" s="37">
        <f t="shared" si="3"/>
        <v>6958514.1000000006</v>
      </c>
      <c r="V14" s="37">
        <f t="shared" si="4"/>
        <v>98.142591919938283</v>
      </c>
      <c r="W14" s="512"/>
    </row>
    <row r="15" spans="1:253" s="376" customFormat="1" ht="115.5" customHeight="1" outlineLevel="1" x14ac:dyDescent="0.25">
      <c r="A15" s="255"/>
      <c r="B15" s="256" t="s">
        <v>56</v>
      </c>
      <c r="C15" s="173"/>
      <c r="D15" s="313" t="s">
        <v>1090</v>
      </c>
      <c r="E15" s="469"/>
      <c r="F15" s="38"/>
      <c r="G15" s="38"/>
      <c r="H15" s="37"/>
      <c r="I15" s="37"/>
      <c r="J15" s="37"/>
      <c r="K15" s="37" t="str">
        <f>IFERROR(J15/I15*100,"-")</f>
        <v>-</v>
      </c>
      <c r="L15" s="37">
        <v>246796.5</v>
      </c>
      <c r="M15" s="37">
        <v>221271.8</v>
      </c>
      <c r="N15" s="37">
        <v>221189.3</v>
      </c>
      <c r="O15" s="37">
        <f t="shared" si="1"/>
        <v>99.962715538084836</v>
      </c>
      <c r="P15" s="402"/>
      <c r="Q15" s="37"/>
      <c r="R15" s="37"/>
      <c r="S15" s="173" t="str">
        <f t="shared" si="2"/>
        <v>-</v>
      </c>
      <c r="T15" s="68">
        <f>SUM(P15,M15,I15)</f>
        <v>221271.8</v>
      </c>
      <c r="U15" s="37">
        <f t="shared" si="3"/>
        <v>221189.3</v>
      </c>
      <c r="V15" s="37">
        <f t="shared" si="4"/>
        <v>99.962715538084836</v>
      </c>
      <c r="W15" s="512"/>
    </row>
    <row r="16" spans="1:253" s="376" customFormat="1" ht="99" customHeight="1" outlineLevel="1" x14ac:dyDescent="0.25">
      <c r="A16" s="255"/>
      <c r="B16" s="256" t="s">
        <v>965</v>
      </c>
      <c r="C16" s="173"/>
      <c r="D16" s="313" t="s">
        <v>966</v>
      </c>
      <c r="E16" s="469"/>
      <c r="F16" s="38"/>
      <c r="G16" s="38"/>
      <c r="H16" s="37">
        <v>1500</v>
      </c>
      <c r="I16" s="37">
        <v>1500</v>
      </c>
      <c r="J16" s="37">
        <v>1422.8</v>
      </c>
      <c r="K16" s="37">
        <f>IFERROR(J16/I16*100,"-")</f>
        <v>94.853333333333339</v>
      </c>
      <c r="L16" s="37"/>
      <c r="M16" s="37"/>
      <c r="N16" s="37"/>
      <c r="O16" s="37" t="str">
        <f t="shared" si="1"/>
        <v>-</v>
      </c>
      <c r="P16" s="402"/>
      <c r="Q16" s="37"/>
      <c r="R16" s="37"/>
      <c r="S16" s="173" t="str">
        <f t="shared" si="2"/>
        <v>-</v>
      </c>
      <c r="T16" s="68">
        <f>SUM(P16,M16,I16)</f>
        <v>1500</v>
      </c>
      <c r="U16" s="37">
        <f t="shared" si="3"/>
        <v>1422.8</v>
      </c>
      <c r="V16" s="37">
        <f t="shared" ref="V16" si="7">IFERROR(U16/T16*100,"-")</f>
        <v>94.853333333333339</v>
      </c>
      <c r="W16" s="512"/>
    </row>
    <row r="17" spans="1:253" s="377" customFormat="1" ht="46.5" customHeight="1" outlineLevel="1" x14ac:dyDescent="0.25">
      <c r="A17" s="14" t="s">
        <v>57</v>
      </c>
      <c r="B17" s="15" t="s">
        <v>58</v>
      </c>
      <c r="C17" s="221" t="s">
        <v>59</v>
      </c>
      <c r="D17" s="312" t="s">
        <v>60</v>
      </c>
      <c r="E17" s="431" t="s">
        <v>6</v>
      </c>
      <c r="F17" s="18">
        <v>9319</v>
      </c>
      <c r="G17" s="18">
        <v>9135</v>
      </c>
      <c r="H17" s="16">
        <f>H18+H19</f>
        <v>728026.1</v>
      </c>
      <c r="I17" s="16">
        <f>I18+I19</f>
        <v>745880.2</v>
      </c>
      <c r="J17" s="16">
        <f>J18+J19</f>
        <v>726608.79999999993</v>
      </c>
      <c r="K17" s="16">
        <f t="shared" si="0"/>
        <v>97.416287494962333</v>
      </c>
      <c r="L17" s="16">
        <f>L18+L19</f>
        <v>0</v>
      </c>
      <c r="M17" s="16">
        <f>M18+M19</f>
        <v>0</v>
      </c>
      <c r="N17" s="16">
        <f>N18+N19</f>
        <v>0</v>
      </c>
      <c r="O17" s="16" t="str">
        <f t="shared" si="1"/>
        <v>-</v>
      </c>
      <c r="P17" s="16">
        <f>P18+P19</f>
        <v>0</v>
      </c>
      <c r="Q17" s="16">
        <f>Q18+Q19</f>
        <v>3324.4</v>
      </c>
      <c r="R17" s="16">
        <f>R18+R19</f>
        <v>3562.7</v>
      </c>
      <c r="S17" s="20" t="str">
        <f t="shared" si="2"/>
        <v>-</v>
      </c>
      <c r="T17" s="22">
        <f>I17+M17+P17</f>
        <v>745880.2</v>
      </c>
      <c r="U17" s="16">
        <f t="shared" si="3"/>
        <v>730171.49999999988</v>
      </c>
      <c r="V17" s="16">
        <f t="shared" si="4"/>
        <v>97.893937927297159</v>
      </c>
      <c r="W17" s="512"/>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c r="AW17" s="376"/>
      <c r="AX17" s="376"/>
      <c r="AY17" s="376"/>
      <c r="AZ17" s="376"/>
      <c r="BA17" s="376"/>
      <c r="BB17" s="376"/>
      <c r="BC17" s="376"/>
      <c r="BD17" s="376"/>
      <c r="BE17" s="376"/>
      <c r="BF17" s="376"/>
      <c r="BG17" s="376"/>
      <c r="BH17" s="376"/>
      <c r="BI17" s="376"/>
      <c r="BJ17" s="376"/>
      <c r="BK17" s="376"/>
      <c r="BL17" s="376"/>
      <c r="BM17" s="376"/>
      <c r="BN17" s="376"/>
      <c r="BO17" s="376"/>
      <c r="BP17" s="376"/>
      <c r="BQ17" s="376"/>
      <c r="BR17" s="376"/>
      <c r="BS17" s="376"/>
      <c r="BT17" s="376"/>
      <c r="BU17" s="376"/>
      <c r="BV17" s="376"/>
      <c r="BW17" s="376"/>
      <c r="BX17" s="376"/>
      <c r="BY17" s="376"/>
      <c r="BZ17" s="376"/>
      <c r="CA17" s="376"/>
      <c r="CB17" s="376"/>
      <c r="CC17" s="376"/>
      <c r="CD17" s="376"/>
      <c r="CE17" s="376"/>
      <c r="CF17" s="376"/>
      <c r="CG17" s="376"/>
      <c r="CH17" s="376"/>
      <c r="CI17" s="376"/>
      <c r="CJ17" s="376"/>
      <c r="CK17" s="376"/>
      <c r="CL17" s="376"/>
      <c r="CM17" s="376"/>
      <c r="CN17" s="376"/>
      <c r="CO17" s="376"/>
      <c r="CP17" s="376"/>
      <c r="CQ17" s="376"/>
      <c r="CR17" s="376"/>
      <c r="CS17" s="376"/>
      <c r="CT17" s="376"/>
      <c r="CU17" s="376"/>
      <c r="CV17" s="376"/>
      <c r="CW17" s="376"/>
      <c r="CX17" s="376"/>
      <c r="CY17" s="376"/>
      <c r="CZ17" s="376"/>
      <c r="DA17" s="376"/>
      <c r="DB17" s="376"/>
      <c r="DC17" s="376"/>
      <c r="DD17" s="376"/>
      <c r="DE17" s="376"/>
      <c r="DF17" s="376"/>
      <c r="DG17" s="376"/>
      <c r="DH17" s="376"/>
      <c r="DI17" s="376"/>
      <c r="DJ17" s="376"/>
      <c r="DK17" s="376"/>
      <c r="DL17" s="376"/>
      <c r="DM17" s="376"/>
      <c r="DN17" s="376"/>
      <c r="DO17" s="376"/>
      <c r="DP17" s="376"/>
      <c r="DQ17" s="376"/>
      <c r="DR17" s="376"/>
      <c r="DS17" s="376"/>
      <c r="DT17" s="376"/>
      <c r="DU17" s="376"/>
      <c r="DV17" s="376"/>
      <c r="DW17" s="376"/>
      <c r="DX17" s="376"/>
      <c r="DY17" s="376"/>
      <c r="DZ17" s="376"/>
      <c r="EA17" s="376"/>
      <c r="EB17" s="376"/>
      <c r="EC17" s="376"/>
      <c r="ED17" s="376"/>
      <c r="EE17" s="376"/>
      <c r="EF17" s="376"/>
      <c r="EG17" s="376"/>
      <c r="EH17" s="376"/>
      <c r="EI17" s="376"/>
      <c r="EJ17" s="376"/>
      <c r="EK17" s="376"/>
      <c r="EL17" s="376"/>
      <c r="EM17" s="376"/>
      <c r="EN17" s="376"/>
      <c r="EO17" s="376"/>
      <c r="EP17" s="376"/>
      <c r="EQ17" s="376"/>
      <c r="ER17" s="376"/>
      <c r="ES17" s="376"/>
      <c r="ET17" s="376"/>
      <c r="EU17" s="376"/>
      <c r="EV17" s="376"/>
      <c r="EW17" s="376"/>
      <c r="EX17" s="376"/>
      <c r="EY17" s="376"/>
      <c r="EZ17" s="376"/>
      <c r="FA17" s="376"/>
      <c r="FB17" s="376"/>
      <c r="FC17" s="376"/>
      <c r="FD17" s="376"/>
      <c r="FE17" s="376"/>
      <c r="FF17" s="376"/>
      <c r="FG17" s="376"/>
      <c r="FH17" s="376"/>
      <c r="FI17" s="376"/>
      <c r="FJ17" s="376"/>
      <c r="FK17" s="376"/>
      <c r="FL17" s="376"/>
      <c r="FM17" s="376"/>
      <c r="FN17" s="376"/>
      <c r="FO17" s="376"/>
      <c r="FP17" s="376"/>
      <c r="FQ17" s="376"/>
      <c r="FR17" s="376"/>
      <c r="FS17" s="376"/>
      <c r="FT17" s="376"/>
      <c r="FU17" s="376"/>
      <c r="FV17" s="376"/>
      <c r="FW17" s="376"/>
      <c r="FX17" s="376"/>
      <c r="FY17" s="376"/>
      <c r="FZ17" s="376"/>
      <c r="GA17" s="376"/>
      <c r="GB17" s="376"/>
      <c r="GC17" s="376"/>
      <c r="GD17" s="376"/>
      <c r="GE17" s="376"/>
      <c r="GF17" s="376"/>
      <c r="GG17" s="376"/>
      <c r="GH17" s="376"/>
      <c r="GI17" s="376"/>
      <c r="GJ17" s="376"/>
      <c r="GK17" s="376"/>
      <c r="GL17" s="376"/>
      <c r="GM17" s="376"/>
      <c r="GN17" s="376"/>
      <c r="GO17" s="376"/>
      <c r="GP17" s="376"/>
      <c r="GQ17" s="376"/>
      <c r="GR17" s="376"/>
      <c r="GS17" s="376"/>
      <c r="GT17" s="376"/>
      <c r="GU17" s="376"/>
      <c r="GV17" s="376"/>
      <c r="GW17" s="376"/>
      <c r="GX17" s="376"/>
      <c r="GY17" s="376"/>
      <c r="GZ17" s="376"/>
      <c r="HA17" s="376"/>
      <c r="HB17" s="376"/>
      <c r="HC17" s="376"/>
      <c r="HD17" s="376"/>
      <c r="HE17" s="376"/>
      <c r="HF17" s="376"/>
      <c r="HG17" s="376"/>
      <c r="HH17" s="376"/>
      <c r="HI17" s="376"/>
      <c r="HJ17" s="376"/>
      <c r="HK17" s="376"/>
      <c r="HL17" s="376"/>
      <c r="HM17" s="376"/>
      <c r="HN17" s="376"/>
      <c r="HO17" s="376"/>
      <c r="HP17" s="376"/>
      <c r="HQ17" s="376"/>
      <c r="HR17" s="376"/>
      <c r="HS17" s="376"/>
      <c r="HT17" s="376"/>
      <c r="HU17" s="376"/>
      <c r="HV17" s="376"/>
      <c r="HW17" s="376"/>
      <c r="HX17" s="376"/>
      <c r="HY17" s="376"/>
      <c r="HZ17" s="376"/>
      <c r="IA17" s="376"/>
      <c r="IB17" s="376"/>
      <c r="IC17" s="376"/>
      <c r="ID17" s="376"/>
      <c r="IE17" s="376"/>
      <c r="IF17" s="376"/>
      <c r="IG17" s="376"/>
      <c r="IH17" s="376"/>
      <c r="II17" s="376"/>
      <c r="IJ17" s="376"/>
      <c r="IK17" s="376"/>
      <c r="IL17" s="376"/>
      <c r="IM17" s="376"/>
      <c r="IN17" s="376"/>
      <c r="IO17" s="376"/>
      <c r="IP17" s="376"/>
      <c r="IQ17" s="376"/>
      <c r="IR17" s="376"/>
      <c r="IS17" s="376"/>
    </row>
    <row r="18" spans="1:253" s="193" customFormat="1" ht="64.5" customHeight="1" outlineLevel="1" x14ac:dyDescent="0.25">
      <c r="A18" s="255"/>
      <c r="B18" s="256" t="s">
        <v>950</v>
      </c>
      <c r="C18" s="173"/>
      <c r="D18" s="313" t="s">
        <v>817</v>
      </c>
      <c r="E18" s="430"/>
      <c r="F18" s="413"/>
      <c r="G18" s="38"/>
      <c r="H18" s="37">
        <v>626012.9</v>
      </c>
      <c r="I18" s="37">
        <v>643914.1</v>
      </c>
      <c r="J18" s="37">
        <v>631379.6</v>
      </c>
      <c r="K18" s="37">
        <f t="shared" si="0"/>
        <v>98.053389419489335</v>
      </c>
      <c r="L18" s="208"/>
      <c r="M18" s="37"/>
      <c r="N18" s="37"/>
      <c r="O18" s="37" t="str">
        <f t="shared" si="1"/>
        <v>-</v>
      </c>
      <c r="P18" s="37">
        <v>0</v>
      </c>
      <c r="Q18" s="37">
        <v>3324.4</v>
      </c>
      <c r="R18" s="37">
        <v>3562.7</v>
      </c>
      <c r="S18" s="173" t="str">
        <f t="shared" si="2"/>
        <v>-</v>
      </c>
      <c r="T18" s="68">
        <f>SUM(P18,M18,I18)</f>
        <v>643914.1</v>
      </c>
      <c r="U18" s="37">
        <f t="shared" si="3"/>
        <v>634942.29999999993</v>
      </c>
      <c r="V18" s="37">
        <f t="shared" si="4"/>
        <v>98.606677505586532</v>
      </c>
      <c r="W18" s="516"/>
    </row>
    <row r="19" spans="1:253" s="193" customFormat="1" ht="84.75" customHeight="1" outlineLevel="1" x14ac:dyDescent="0.25">
      <c r="A19" s="255"/>
      <c r="B19" s="256" t="s">
        <v>951</v>
      </c>
      <c r="C19" s="173"/>
      <c r="D19" s="313" t="s">
        <v>61</v>
      </c>
      <c r="E19" s="469"/>
      <c r="F19" s="38"/>
      <c r="G19" s="38"/>
      <c r="H19" s="37">
        <v>102013.2</v>
      </c>
      <c r="I19" s="37">
        <v>101966.1</v>
      </c>
      <c r="J19" s="37">
        <v>95229.2</v>
      </c>
      <c r="K19" s="37">
        <f t="shared" si="0"/>
        <v>93.393000222623002</v>
      </c>
      <c r="L19" s="37"/>
      <c r="M19" s="37"/>
      <c r="N19" s="37"/>
      <c r="O19" s="37" t="str">
        <f t="shared" si="1"/>
        <v>-</v>
      </c>
      <c r="P19" s="37"/>
      <c r="Q19" s="37"/>
      <c r="R19" s="37"/>
      <c r="S19" s="173" t="str">
        <f t="shared" si="2"/>
        <v>-</v>
      </c>
      <c r="T19" s="68">
        <f>SUM(P19,M19,I19)</f>
        <v>101966.1</v>
      </c>
      <c r="U19" s="37">
        <f t="shared" si="3"/>
        <v>95229.2</v>
      </c>
      <c r="V19" s="37">
        <f t="shared" si="4"/>
        <v>93.393000222623002</v>
      </c>
      <c r="W19" s="516"/>
    </row>
    <row r="20" spans="1:253" s="377" customFormat="1" ht="43.5" customHeight="1" outlineLevel="1" x14ac:dyDescent="0.25">
      <c r="A20" s="14" t="s">
        <v>62</v>
      </c>
      <c r="B20" s="15" t="s">
        <v>63</v>
      </c>
      <c r="C20" s="221" t="s">
        <v>64</v>
      </c>
      <c r="D20" s="312" t="s">
        <v>1091</v>
      </c>
      <c r="E20" s="431"/>
      <c r="F20" s="18"/>
      <c r="G20" s="18"/>
      <c r="H20" s="16">
        <f>H21</f>
        <v>442423.9</v>
      </c>
      <c r="I20" s="16">
        <f>I21</f>
        <v>450118.40000000002</v>
      </c>
      <c r="J20" s="16">
        <f>J21</f>
        <v>440059</v>
      </c>
      <c r="K20" s="16">
        <f t="shared" si="0"/>
        <v>97.765165787490574</v>
      </c>
      <c r="L20" s="16">
        <f>L21</f>
        <v>0</v>
      </c>
      <c r="M20" s="16">
        <f>M21</f>
        <v>0</v>
      </c>
      <c r="N20" s="16">
        <f>N21</f>
        <v>0</v>
      </c>
      <c r="O20" s="16" t="str">
        <f t="shared" si="1"/>
        <v>-</v>
      </c>
      <c r="P20" s="16">
        <f>P21</f>
        <v>0</v>
      </c>
      <c r="Q20" s="16">
        <f>Q21</f>
        <v>0</v>
      </c>
      <c r="R20" s="16">
        <f>R21</f>
        <v>0</v>
      </c>
      <c r="S20" s="20" t="str">
        <f t="shared" ref="S20:S31" si="8">IFERROR(R20/P20*100,"-")</f>
        <v>-</v>
      </c>
      <c r="T20" s="22">
        <f>I20+M20+P20</f>
        <v>450118.40000000002</v>
      </c>
      <c r="U20" s="16">
        <f t="shared" si="3"/>
        <v>440059</v>
      </c>
      <c r="V20" s="16">
        <f t="shared" si="4"/>
        <v>97.765165787490574</v>
      </c>
      <c r="W20" s="512"/>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c r="AW20" s="376"/>
      <c r="AX20" s="376"/>
      <c r="AY20" s="376"/>
      <c r="AZ20" s="376"/>
      <c r="BA20" s="376"/>
      <c r="BB20" s="376"/>
      <c r="BC20" s="376"/>
      <c r="BD20" s="376"/>
      <c r="BE20" s="376"/>
      <c r="BF20" s="376"/>
      <c r="BG20" s="376"/>
      <c r="BH20" s="376"/>
      <c r="BI20" s="376"/>
      <c r="BJ20" s="376"/>
      <c r="BK20" s="376"/>
      <c r="BL20" s="376"/>
      <c r="BM20" s="376"/>
      <c r="BN20" s="376"/>
      <c r="BO20" s="376"/>
      <c r="BP20" s="376"/>
      <c r="BQ20" s="376"/>
      <c r="BR20" s="376"/>
      <c r="BS20" s="376"/>
      <c r="BT20" s="376"/>
      <c r="BU20" s="376"/>
      <c r="BV20" s="376"/>
      <c r="BW20" s="376"/>
      <c r="BX20" s="376"/>
      <c r="BY20" s="376"/>
      <c r="BZ20" s="376"/>
      <c r="CA20" s="376"/>
      <c r="CB20" s="376"/>
      <c r="CC20" s="376"/>
      <c r="CD20" s="376"/>
      <c r="CE20" s="376"/>
      <c r="CF20" s="376"/>
      <c r="CG20" s="376"/>
      <c r="CH20" s="376"/>
      <c r="CI20" s="376"/>
      <c r="CJ20" s="376"/>
      <c r="CK20" s="376"/>
      <c r="CL20" s="376"/>
      <c r="CM20" s="376"/>
      <c r="CN20" s="376"/>
      <c r="CO20" s="376"/>
      <c r="CP20" s="376"/>
      <c r="CQ20" s="376"/>
      <c r="CR20" s="376"/>
      <c r="CS20" s="376"/>
      <c r="CT20" s="376"/>
      <c r="CU20" s="376"/>
      <c r="CV20" s="376"/>
      <c r="CW20" s="376"/>
      <c r="CX20" s="376"/>
      <c r="CY20" s="376"/>
      <c r="CZ20" s="376"/>
      <c r="DA20" s="376"/>
      <c r="DB20" s="376"/>
      <c r="DC20" s="376"/>
      <c r="DD20" s="376"/>
      <c r="DE20" s="376"/>
      <c r="DF20" s="376"/>
      <c r="DG20" s="376"/>
      <c r="DH20" s="376"/>
      <c r="DI20" s="376"/>
      <c r="DJ20" s="376"/>
      <c r="DK20" s="376"/>
      <c r="DL20" s="376"/>
      <c r="DM20" s="376"/>
      <c r="DN20" s="376"/>
      <c r="DO20" s="376"/>
      <c r="DP20" s="376"/>
      <c r="DQ20" s="376"/>
      <c r="DR20" s="376"/>
      <c r="DS20" s="376"/>
      <c r="DT20" s="376"/>
      <c r="DU20" s="376"/>
      <c r="DV20" s="376"/>
      <c r="DW20" s="376"/>
      <c r="DX20" s="376"/>
      <c r="DY20" s="376"/>
      <c r="DZ20" s="376"/>
      <c r="EA20" s="376"/>
      <c r="EB20" s="376"/>
      <c r="EC20" s="376"/>
      <c r="ED20" s="376"/>
      <c r="EE20" s="376"/>
      <c r="EF20" s="376"/>
      <c r="EG20" s="376"/>
      <c r="EH20" s="376"/>
      <c r="EI20" s="376"/>
      <c r="EJ20" s="376"/>
      <c r="EK20" s="376"/>
      <c r="EL20" s="376"/>
      <c r="EM20" s="376"/>
      <c r="EN20" s="376"/>
      <c r="EO20" s="376"/>
      <c r="EP20" s="376"/>
      <c r="EQ20" s="376"/>
      <c r="ER20" s="376"/>
      <c r="ES20" s="376"/>
      <c r="ET20" s="376"/>
      <c r="EU20" s="376"/>
      <c r="EV20" s="376"/>
      <c r="EW20" s="376"/>
      <c r="EX20" s="376"/>
      <c r="EY20" s="376"/>
      <c r="EZ20" s="376"/>
      <c r="FA20" s="376"/>
      <c r="FB20" s="376"/>
      <c r="FC20" s="376"/>
      <c r="FD20" s="376"/>
      <c r="FE20" s="376"/>
      <c r="FF20" s="376"/>
      <c r="FG20" s="376"/>
      <c r="FH20" s="376"/>
      <c r="FI20" s="376"/>
      <c r="FJ20" s="376"/>
      <c r="FK20" s="376"/>
      <c r="FL20" s="376"/>
      <c r="FM20" s="376"/>
      <c r="FN20" s="376"/>
      <c r="FO20" s="376"/>
      <c r="FP20" s="376"/>
      <c r="FQ20" s="376"/>
      <c r="FR20" s="376"/>
      <c r="FS20" s="376"/>
      <c r="FT20" s="376"/>
      <c r="FU20" s="376"/>
      <c r="FV20" s="376"/>
      <c r="FW20" s="376"/>
      <c r="FX20" s="376"/>
      <c r="FY20" s="376"/>
      <c r="FZ20" s="376"/>
      <c r="GA20" s="376"/>
      <c r="GB20" s="376"/>
      <c r="GC20" s="376"/>
      <c r="GD20" s="376"/>
      <c r="GE20" s="376"/>
      <c r="GF20" s="376"/>
      <c r="GG20" s="376"/>
      <c r="GH20" s="376"/>
      <c r="GI20" s="376"/>
      <c r="GJ20" s="376"/>
      <c r="GK20" s="376"/>
      <c r="GL20" s="376"/>
      <c r="GM20" s="376"/>
      <c r="GN20" s="376"/>
      <c r="GO20" s="376"/>
      <c r="GP20" s="376"/>
      <c r="GQ20" s="376"/>
      <c r="GR20" s="376"/>
      <c r="GS20" s="376"/>
      <c r="GT20" s="376"/>
      <c r="GU20" s="376"/>
      <c r="GV20" s="376"/>
      <c r="GW20" s="376"/>
      <c r="GX20" s="376"/>
      <c r="GY20" s="376"/>
      <c r="GZ20" s="376"/>
      <c r="HA20" s="376"/>
      <c r="HB20" s="376"/>
      <c r="HC20" s="376"/>
      <c r="HD20" s="376"/>
      <c r="HE20" s="376"/>
      <c r="HF20" s="376"/>
      <c r="HG20" s="376"/>
      <c r="HH20" s="376"/>
      <c r="HI20" s="376"/>
      <c r="HJ20" s="376"/>
      <c r="HK20" s="376"/>
      <c r="HL20" s="376"/>
      <c r="HM20" s="376"/>
      <c r="HN20" s="376"/>
      <c r="HO20" s="376"/>
      <c r="HP20" s="376"/>
      <c r="HQ20" s="376"/>
      <c r="HR20" s="376"/>
      <c r="HS20" s="376"/>
      <c r="HT20" s="376"/>
      <c r="HU20" s="376"/>
      <c r="HV20" s="376"/>
      <c r="HW20" s="376"/>
      <c r="HX20" s="376"/>
      <c r="HY20" s="376"/>
      <c r="HZ20" s="376"/>
      <c r="IA20" s="376"/>
      <c r="IB20" s="376"/>
      <c r="IC20" s="376"/>
      <c r="ID20" s="376"/>
      <c r="IE20" s="376"/>
      <c r="IF20" s="376"/>
      <c r="IG20" s="376"/>
      <c r="IH20" s="376"/>
      <c r="II20" s="376"/>
      <c r="IJ20" s="376"/>
      <c r="IK20" s="376"/>
      <c r="IL20" s="376"/>
      <c r="IM20" s="376"/>
      <c r="IN20" s="376"/>
      <c r="IO20" s="376"/>
      <c r="IP20" s="376"/>
      <c r="IQ20" s="376"/>
      <c r="IR20" s="376"/>
      <c r="IS20" s="376"/>
    </row>
    <row r="21" spans="1:253" s="376" customFormat="1" ht="66" customHeight="1" outlineLevel="1" x14ac:dyDescent="0.25">
      <c r="A21" s="255"/>
      <c r="B21" s="256" t="s">
        <v>952</v>
      </c>
      <c r="C21" s="173"/>
      <c r="D21" s="313" t="s">
        <v>65</v>
      </c>
      <c r="E21" s="430"/>
      <c r="F21" s="38"/>
      <c r="G21" s="38"/>
      <c r="H21" s="37">
        <v>442423.9</v>
      </c>
      <c r="I21" s="37">
        <v>450118.40000000002</v>
      </c>
      <c r="J21" s="37">
        <v>440059</v>
      </c>
      <c r="K21" s="37">
        <f t="shared" ref="K21:K25" si="9">IFERROR(J21/I21*100,"-")</f>
        <v>97.765165787490574</v>
      </c>
      <c r="L21" s="402"/>
      <c r="M21" s="402"/>
      <c r="N21" s="37"/>
      <c r="O21" s="37" t="str">
        <f t="shared" si="1"/>
        <v>-</v>
      </c>
      <c r="P21" s="37"/>
      <c r="Q21" s="37"/>
      <c r="R21" s="37"/>
      <c r="S21" s="173" t="str">
        <f t="shared" si="8"/>
        <v>-</v>
      </c>
      <c r="T21" s="68">
        <f>SUM(P21,M21,I21)</f>
        <v>450118.40000000002</v>
      </c>
      <c r="U21" s="37">
        <f t="shared" si="3"/>
        <v>440059</v>
      </c>
      <c r="V21" s="37">
        <f t="shared" si="4"/>
        <v>97.765165787490574</v>
      </c>
      <c r="W21" s="512"/>
    </row>
    <row r="22" spans="1:253" s="377" customFormat="1" ht="66" customHeight="1" outlineLevel="1" x14ac:dyDescent="0.25">
      <c r="A22" s="14" t="s">
        <v>66</v>
      </c>
      <c r="B22" s="15" t="s">
        <v>67</v>
      </c>
      <c r="C22" s="221" t="s">
        <v>59</v>
      </c>
      <c r="D22" s="312" t="s">
        <v>909</v>
      </c>
      <c r="E22" s="431" t="s">
        <v>173</v>
      </c>
      <c r="F22" s="18">
        <v>7</v>
      </c>
      <c r="G22" s="18">
        <v>5</v>
      </c>
      <c r="H22" s="16">
        <f>SUM(H23:H24)</f>
        <v>0</v>
      </c>
      <c r="I22" s="16">
        <f>SUM(I23:I24)</f>
        <v>68.8</v>
      </c>
      <c r="J22" s="16">
        <f>SUM(J23:J24)</f>
        <v>68.8</v>
      </c>
      <c r="K22" s="16">
        <f t="shared" si="9"/>
        <v>100</v>
      </c>
      <c r="L22" s="16">
        <f>SUM(L23:L24)</f>
        <v>22337.7</v>
      </c>
      <c r="M22" s="16">
        <f>SUM(M23:M24)</f>
        <v>22338</v>
      </c>
      <c r="N22" s="16">
        <f>SUM(N23:N24)</f>
        <v>22262</v>
      </c>
      <c r="O22" s="16">
        <f t="shared" si="1"/>
        <v>99.659772584833021</v>
      </c>
      <c r="P22" s="16">
        <f>SUM(P23:P24)</f>
        <v>0</v>
      </c>
      <c r="Q22" s="16">
        <f>SUM(Q23:Q24)</f>
        <v>0</v>
      </c>
      <c r="R22" s="16">
        <f>SUM(R23:R24)</f>
        <v>0</v>
      </c>
      <c r="S22" s="20" t="str">
        <f t="shared" si="8"/>
        <v>-</v>
      </c>
      <c r="T22" s="22">
        <f>I22+M22+P22</f>
        <v>22406.799999999999</v>
      </c>
      <c r="U22" s="16">
        <f t="shared" si="3"/>
        <v>22330.799999999999</v>
      </c>
      <c r="V22" s="16">
        <f>IFERROR(U22/T22*100,"-")</f>
        <v>99.660817251905669</v>
      </c>
      <c r="W22" s="512"/>
      <c r="X22" s="376"/>
      <c r="Y22" s="376"/>
      <c r="Z22" s="376"/>
      <c r="AA22" s="376"/>
      <c r="AB22" s="376"/>
      <c r="AC22" s="376"/>
      <c r="AD22" s="376"/>
      <c r="AE22" s="376"/>
      <c r="AF22" s="376"/>
      <c r="AG22" s="376"/>
      <c r="AH22" s="376"/>
      <c r="AI22" s="376"/>
      <c r="AJ22" s="376"/>
      <c r="AK22" s="376"/>
      <c r="AL22" s="376"/>
      <c r="AM22" s="376"/>
      <c r="AN22" s="376"/>
      <c r="AO22" s="376"/>
      <c r="AP22" s="376"/>
      <c r="AQ22" s="376"/>
      <c r="AR22" s="376"/>
      <c r="AS22" s="376"/>
      <c r="AT22" s="376"/>
      <c r="AU22" s="376"/>
      <c r="AV22" s="376"/>
      <c r="AW22" s="376"/>
      <c r="AX22" s="376"/>
      <c r="AY22" s="376"/>
      <c r="AZ22" s="376"/>
      <c r="BA22" s="376"/>
      <c r="BB22" s="376"/>
      <c r="BC22" s="376"/>
      <c r="BD22" s="376"/>
      <c r="BE22" s="376"/>
      <c r="BF22" s="376"/>
      <c r="BG22" s="376"/>
      <c r="BH22" s="376"/>
      <c r="BI22" s="376"/>
      <c r="BJ22" s="376"/>
      <c r="BK22" s="376"/>
      <c r="BL22" s="376"/>
      <c r="BM22" s="376"/>
      <c r="BN22" s="376"/>
      <c r="BO22" s="376"/>
      <c r="BP22" s="376"/>
      <c r="BQ22" s="376"/>
      <c r="BR22" s="376"/>
      <c r="BS22" s="376"/>
      <c r="BT22" s="376"/>
      <c r="BU22" s="376"/>
      <c r="BV22" s="376"/>
      <c r="BW22" s="376"/>
      <c r="BX22" s="376"/>
      <c r="BY22" s="376"/>
      <c r="BZ22" s="376"/>
      <c r="CA22" s="376"/>
      <c r="CB22" s="376"/>
      <c r="CC22" s="376"/>
      <c r="CD22" s="376"/>
      <c r="CE22" s="376"/>
      <c r="CF22" s="376"/>
      <c r="CG22" s="376"/>
      <c r="CH22" s="376"/>
      <c r="CI22" s="376"/>
      <c r="CJ22" s="376"/>
      <c r="CK22" s="376"/>
      <c r="CL22" s="376"/>
      <c r="CM22" s="376"/>
      <c r="CN22" s="376"/>
      <c r="CO22" s="376"/>
      <c r="CP22" s="376"/>
      <c r="CQ22" s="376"/>
      <c r="CR22" s="376"/>
      <c r="CS22" s="376"/>
      <c r="CT22" s="376"/>
      <c r="CU22" s="376"/>
      <c r="CV22" s="376"/>
      <c r="CW22" s="376"/>
      <c r="CX22" s="376"/>
      <c r="CY22" s="376"/>
      <c r="CZ22" s="376"/>
      <c r="DA22" s="376"/>
      <c r="DB22" s="376"/>
      <c r="DC22" s="376"/>
      <c r="DD22" s="376"/>
      <c r="DE22" s="376"/>
      <c r="DF22" s="376"/>
      <c r="DG22" s="376"/>
      <c r="DH22" s="376"/>
      <c r="DI22" s="376"/>
      <c r="DJ22" s="376"/>
      <c r="DK22" s="376"/>
      <c r="DL22" s="376"/>
      <c r="DM22" s="376"/>
      <c r="DN22" s="376"/>
      <c r="DO22" s="376"/>
      <c r="DP22" s="376"/>
      <c r="DQ22" s="376"/>
      <c r="DR22" s="376"/>
      <c r="DS22" s="376"/>
      <c r="DT22" s="376"/>
      <c r="DU22" s="376"/>
      <c r="DV22" s="376"/>
      <c r="DW22" s="376"/>
      <c r="DX22" s="376"/>
      <c r="DY22" s="376"/>
      <c r="DZ22" s="376"/>
      <c r="EA22" s="376"/>
      <c r="EB22" s="376"/>
      <c r="EC22" s="376"/>
      <c r="ED22" s="376"/>
      <c r="EE22" s="376"/>
      <c r="EF22" s="376"/>
      <c r="EG22" s="376"/>
      <c r="EH22" s="376"/>
      <c r="EI22" s="376"/>
      <c r="EJ22" s="376"/>
      <c r="EK22" s="376"/>
      <c r="EL22" s="376"/>
      <c r="EM22" s="376"/>
      <c r="EN22" s="376"/>
      <c r="EO22" s="376"/>
      <c r="EP22" s="376"/>
      <c r="EQ22" s="376"/>
      <c r="ER22" s="376"/>
      <c r="ES22" s="376"/>
      <c r="ET22" s="376"/>
      <c r="EU22" s="376"/>
      <c r="EV22" s="376"/>
      <c r="EW22" s="376"/>
      <c r="EX22" s="376"/>
      <c r="EY22" s="376"/>
      <c r="EZ22" s="376"/>
      <c r="FA22" s="376"/>
      <c r="FB22" s="376"/>
      <c r="FC22" s="376"/>
      <c r="FD22" s="376"/>
      <c r="FE22" s="376"/>
      <c r="FF22" s="376"/>
      <c r="FG22" s="376"/>
      <c r="FH22" s="376"/>
      <c r="FI22" s="376"/>
      <c r="FJ22" s="376"/>
      <c r="FK22" s="376"/>
      <c r="FL22" s="376"/>
      <c r="FM22" s="376"/>
      <c r="FN22" s="376"/>
      <c r="FO22" s="376"/>
      <c r="FP22" s="376"/>
      <c r="FQ22" s="376"/>
      <c r="FR22" s="376"/>
      <c r="FS22" s="376"/>
      <c r="FT22" s="376"/>
      <c r="FU22" s="376"/>
      <c r="FV22" s="376"/>
      <c r="FW22" s="376"/>
      <c r="FX22" s="376"/>
      <c r="FY22" s="376"/>
      <c r="FZ22" s="376"/>
      <c r="GA22" s="376"/>
      <c r="GB22" s="376"/>
      <c r="GC22" s="376"/>
      <c r="GD22" s="376"/>
      <c r="GE22" s="376"/>
      <c r="GF22" s="376"/>
      <c r="GG22" s="376"/>
      <c r="GH22" s="376"/>
      <c r="GI22" s="376"/>
      <c r="GJ22" s="376"/>
      <c r="GK22" s="376"/>
      <c r="GL22" s="376"/>
      <c r="GM22" s="376"/>
      <c r="GN22" s="376"/>
      <c r="GO22" s="376"/>
      <c r="GP22" s="376"/>
      <c r="GQ22" s="376"/>
      <c r="GR22" s="376"/>
      <c r="GS22" s="376"/>
      <c r="GT22" s="376"/>
      <c r="GU22" s="376"/>
      <c r="GV22" s="376"/>
      <c r="GW22" s="376"/>
      <c r="GX22" s="376"/>
      <c r="GY22" s="376"/>
      <c r="GZ22" s="376"/>
      <c r="HA22" s="376"/>
      <c r="HB22" s="376"/>
      <c r="HC22" s="376"/>
      <c r="HD22" s="376"/>
      <c r="HE22" s="376"/>
      <c r="HF22" s="376"/>
      <c r="HG22" s="376"/>
      <c r="HH22" s="376"/>
      <c r="HI22" s="376"/>
      <c r="HJ22" s="376"/>
      <c r="HK22" s="376"/>
      <c r="HL22" s="376"/>
      <c r="HM22" s="376"/>
      <c r="HN22" s="376"/>
      <c r="HO22" s="376"/>
      <c r="HP22" s="376"/>
      <c r="HQ22" s="376"/>
      <c r="HR22" s="376"/>
      <c r="HS22" s="376"/>
      <c r="HT22" s="376"/>
      <c r="HU22" s="376"/>
      <c r="HV22" s="376"/>
      <c r="HW22" s="376"/>
      <c r="HX22" s="376"/>
      <c r="HY22" s="376"/>
      <c r="HZ22" s="376"/>
      <c r="IA22" s="376"/>
      <c r="IB22" s="376"/>
      <c r="IC22" s="376"/>
      <c r="ID22" s="376"/>
      <c r="IE22" s="376"/>
      <c r="IF22" s="376"/>
      <c r="IG22" s="376"/>
      <c r="IH22" s="376"/>
      <c r="II22" s="376"/>
      <c r="IJ22" s="376"/>
      <c r="IK22" s="376"/>
      <c r="IL22" s="376"/>
      <c r="IM22" s="376"/>
      <c r="IN22" s="376"/>
      <c r="IO22" s="376"/>
      <c r="IP22" s="376"/>
      <c r="IQ22" s="376"/>
      <c r="IR22" s="376"/>
      <c r="IS22" s="376"/>
    </row>
    <row r="23" spans="1:253" s="376" customFormat="1" ht="45.75" customHeight="1" outlineLevel="1" x14ac:dyDescent="0.25">
      <c r="A23" s="255"/>
      <c r="B23" s="256" t="s">
        <v>953</v>
      </c>
      <c r="C23" s="173"/>
      <c r="D23" s="314" t="s">
        <v>901</v>
      </c>
      <c r="E23" s="430"/>
      <c r="F23" s="380"/>
      <c r="G23" s="38"/>
      <c r="H23" s="37">
        <v>0</v>
      </c>
      <c r="I23" s="37">
        <v>68.8</v>
      </c>
      <c r="J23" s="37">
        <v>68.8</v>
      </c>
      <c r="K23" s="37">
        <f t="shared" si="9"/>
        <v>100</v>
      </c>
      <c r="L23" s="19">
        <v>0</v>
      </c>
      <c r="M23" s="19">
        <v>297.89999999999998</v>
      </c>
      <c r="N23" s="37">
        <v>297.89999999999998</v>
      </c>
      <c r="O23" s="37">
        <f t="shared" si="1"/>
        <v>100</v>
      </c>
      <c r="P23" s="37"/>
      <c r="Q23" s="37"/>
      <c r="R23" s="37"/>
      <c r="S23" s="173" t="str">
        <f t="shared" si="8"/>
        <v>-</v>
      </c>
      <c r="T23" s="68">
        <f>SUM(P23,M23,I23)</f>
        <v>366.7</v>
      </c>
      <c r="U23" s="37">
        <f t="shared" si="3"/>
        <v>366.7</v>
      </c>
      <c r="V23" s="37">
        <f t="shared" si="4"/>
        <v>100</v>
      </c>
      <c r="W23" s="512"/>
    </row>
    <row r="24" spans="1:253" s="376" customFormat="1" ht="64.5" customHeight="1" outlineLevel="1" x14ac:dyDescent="0.25">
      <c r="A24" s="255"/>
      <c r="B24" s="256" t="s">
        <v>954</v>
      </c>
      <c r="C24" s="173"/>
      <c r="D24" s="315" t="s">
        <v>902</v>
      </c>
      <c r="E24" s="430"/>
      <c r="F24" s="380"/>
      <c r="G24" s="38"/>
      <c r="H24" s="37"/>
      <c r="I24" s="37"/>
      <c r="J24" s="37"/>
      <c r="K24" s="37" t="str">
        <f t="shared" si="9"/>
        <v>-</v>
      </c>
      <c r="L24" s="37">
        <v>22337.7</v>
      </c>
      <c r="M24" s="37">
        <v>22040.1</v>
      </c>
      <c r="N24" s="37">
        <v>21964.1</v>
      </c>
      <c r="O24" s="37">
        <f t="shared" si="1"/>
        <v>99.655173978339491</v>
      </c>
      <c r="P24" s="37"/>
      <c r="Q24" s="37"/>
      <c r="R24" s="37"/>
      <c r="S24" s="173" t="str">
        <f>IFERROR(R24/P24*100,"-")</f>
        <v>-</v>
      </c>
      <c r="T24" s="68">
        <f>SUM(P24,M24,I24)</f>
        <v>22040.1</v>
      </c>
      <c r="U24" s="37">
        <f t="shared" si="3"/>
        <v>21964.1</v>
      </c>
      <c r="V24" s="37">
        <f t="shared" si="4"/>
        <v>99.655173978339491</v>
      </c>
      <c r="W24" s="512"/>
    </row>
    <row r="25" spans="1:253" s="377" customFormat="1" ht="40.5" customHeight="1" outlineLevel="1" x14ac:dyDescent="0.25">
      <c r="A25" s="8" t="s">
        <v>68</v>
      </c>
      <c r="B25" s="9" t="s">
        <v>87</v>
      </c>
      <c r="C25" s="24" t="s">
        <v>69</v>
      </c>
      <c r="D25" s="316" t="s">
        <v>70</v>
      </c>
      <c r="E25" s="428"/>
      <c r="F25" s="12">
        <f>F26</f>
        <v>3304993</v>
      </c>
      <c r="G25" s="12">
        <f>G26</f>
        <v>3486603</v>
      </c>
      <c r="H25" s="25">
        <f>H26</f>
        <v>130436.8</v>
      </c>
      <c r="I25" s="25">
        <f>I26</f>
        <v>130436.8</v>
      </c>
      <c r="J25" s="25">
        <f>J26</f>
        <v>124825.1</v>
      </c>
      <c r="K25" s="10">
        <f t="shared" si="9"/>
        <v>95.697763207929057</v>
      </c>
      <c r="L25" s="10">
        <f>L26</f>
        <v>409734.7</v>
      </c>
      <c r="M25" s="10">
        <f>M26</f>
        <v>349857.4</v>
      </c>
      <c r="N25" s="10">
        <f>N26</f>
        <v>271154.3</v>
      </c>
      <c r="O25" s="10">
        <f t="shared" ref="O25:O34" si="10">IFERROR(N25/M25*100,"-")</f>
        <v>77.504234582432716</v>
      </c>
      <c r="P25" s="10">
        <f>P26</f>
        <v>293677.50000000006</v>
      </c>
      <c r="Q25" s="10">
        <f>Q26</f>
        <v>293677.5</v>
      </c>
      <c r="R25" s="10">
        <f>R26</f>
        <v>293677.5</v>
      </c>
      <c r="S25" s="24">
        <f t="shared" si="8"/>
        <v>99.999999999999972</v>
      </c>
      <c r="T25" s="13">
        <f>SUM(P25,M25,I25)</f>
        <v>773971.70000000019</v>
      </c>
      <c r="U25" s="10">
        <f t="shared" si="3"/>
        <v>689656.9</v>
      </c>
      <c r="V25" s="10">
        <f t="shared" si="4"/>
        <v>89.106216674330582</v>
      </c>
      <c r="W25" s="512"/>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c r="AW25" s="376"/>
      <c r="AX25" s="376"/>
      <c r="AY25" s="376"/>
      <c r="AZ25" s="376"/>
      <c r="BA25" s="376"/>
      <c r="BB25" s="376"/>
      <c r="BC25" s="376"/>
      <c r="BD25" s="376"/>
      <c r="BE25" s="376"/>
      <c r="BF25" s="376"/>
      <c r="BG25" s="376"/>
      <c r="BH25" s="376"/>
      <c r="BI25" s="376"/>
      <c r="BJ25" s="376"/>
      <c r="BK25" s="376"/>
      <c r="BL25" s="376"/>
      <c r="BM25" s="376"/>
      <c r="BN25" s="376"/>
      <c r="BO25" s="376"/>
      <c r="BP25" s="376"/>
      <c r="BQ25" s="376"/>
      <c r="BR25" s="376"/>
      <c r="BS25" s="376"/>
      <c r="BT25" s="376"/>
      <c r="BU25" s="376"/>
      <c r="BV25" s="376"/>
      <c r="BW25" s="376"/>
      <c r="BX25" s="376"/>
      <c r="BY25" s="376"/>
      <c r="BZ25" s="376"/>
      <c r="CA25" s="376"/>
      <c r="CB25" s="376"/>
      <c r="CC25" s="376"/>
      <c r="CD25" s="376"/>
      <c r="CE25" s="376"/>
      <c r="CF25" s="376"/>
      <c r="CG25" s="376"/>
      <c r="CH25" s="376"/>
      <c r="CI25" s="376"/>
      <c r="CJ25" s="376"/>
      <c r="CK25" s="376"/>
      <c r="CL25" s="376"/>
      <c r="CM25" s="376"/>
      <c r="CN25" s="376"/>
      <c r="CO25" s="376"/>
      <c r="CP25" s="376"/>
      <c r="CQ25" s="376"/>
      <c r="CR25" s="376"/>
      <c r="CS25" s="376"/>
      <c r="CT25" s="376"/>
      <c r="CU25" s="376"/>
      <c r="CV25" s="376"/>
      <c r="CW25" s="376"/>
      <c r="CX25" s="376"/>
      <c r="CY25" s="376"/>
      <c r="CZ25" s="376"/>
      <c r="DA25" s="376"/>
      <c r="DB25" s="376"/>
      <c r="DC25" s="376"/>
      <c r="DD25" s="376"/>
      <c r="DE25" s="376"/>
      <c r="DF25" s="376"/>
      <c r="DG25" s="376"/>
      <c r="DH25" s="376"/>
      <c r="DI25" s="376"/>
      <c r="DJ25" s="376"/>
      <c r="DK25" s="376"/>
      <c r="DL25" s="376"/>
      <c r="DM25" s="376"/>
      <c r="DN25" s="376"/>
      <c r="DO25" s="376"/>
      <c r="DP25" s="376"/>
      <c r="DQ25" s="376"/>
      <c r="DR25" s="376"/>
      <c r="DS25" s="376"/>
      <c r="DT25" s="376"/>
      <c r="DU25" s="376"/>
      <c r="DV25" s="376"/>
      <c r="DW25" s="376"/>
      <c r="DX25" s="376"/>
      <c r="DY25" s="376"/>
      <c r="DZ25" s="376"/>
      <c r="EA25" s="376"/>
      <c r="EB25" s="376"/>
      <c r="EC25" s="376"/>
      <c r="ED25" s="376"/>
      <c r="EE25" s="376"/>
      <c r="EF25" s="376"/>
      <c r="EG25" s="376"/>
      <c r="EH25" s="376"/>
      <c r="EI25" s="376"/>
      <c r="EJ25" s="376"/>
      <c r="EK25" s="376"/>
      <c r="EL25" s="376"/>
      <c r="EM25" s="376"/>
      <c r="EN25" s="376"/>
      <c r="EO25" s="376"/>
      <c r="EP25" s="376"/>
      <c r="EQ25" s="376"/>
      <c r="ER25" s="376"/>
      <c r="ES25" s="376"/>
      <c r="ET25" s="376"/>
      <c r="EU25" s="376"/>
      <c r="EV25" s="376"/>
      <c r="EW25" s="376"/>
      <c r="EX25" s="376"/>
      <c r="EY25" s="376"/>
      <c r="EZ25" s="376"/>
      <c r="FA25" s="376"/>
      <c r="FB25" s="376"/>
      <c r="FC25" s="376"/>
      <c r="FD25" s="376"/>
      <c r="FE25" s="376"/>
      <c r="FF25" s="376"/>
      <c r="FG25" s="376"/>
      <c r="FH25" s="376"/>
      <c r="FI25" s="376"/>
      <c r="FJ25" s="376"/>
      <c r="FK25" s="376"/>
      <c r="FL25" s="376"/>
      <c r="FM25" s="376"/>
      <c r="FN25" s="376"/>
      <c r="FO25" s="376"/>
      <c r="FP25" s="376"/>
      <c r="FQ25" s="376"/>
      <c r="FR25" s="376"/>
      <c r="FS25" s="376"/>
      <c r="FT25" s="376"/>
      <c r="FU25" s="376"/>
      <c r="FV25" s="376"/>
      <c r="FW25" s="376"/>
      <c r="FX25" s="376"/>
      <c r="FY25" s="376"/>
      <c r="FZ25" s="376"/>
      <c r="GA25" s="376"/>
      <c r="GB25" s="376"/>
      <c r="GC25" s="376"/>
      <c r="GD25" s="376"/>
      <c r="GE25" s="376"/>
      <c r="GF25" s="376"/>
      <c r="GG25" s="376"/>
      <c r="GH25" s="376"/>
      <c r="GI25" s="376"/>
      <c r="GJ25" s="376"/>
      <c r="GK25" s="376"/>
      <c r="GL25" s="376"/>
      <c r="GM25" s="376"/>
      <c r="GN25" s="376"/>
      <c r="GO25" s="376"/>
      <c r="GP25" s="376"/>
      <c r="GQ25" s="376"/>
      <c r="GR25" s="376"/>
      <c r="GS25" s="376"/>
      <c r="GT25" s="376"/>
      <c r="GU25" s="376"/>
      <c r="GV25" s="376"/>
      <c r="GW25" s="376"/>
      <c r="GX25" s="376"/>
      <c r="GY25" s="376"/>
      <c r="GZ25" s="376"/>
      <c r="HA25" s="376"/>
      <c r="HB25" s="376"/>
      <c r="HC25" s="376"/>
      <c r="HD25" s="376"/>
      <c r="HE25" s="376"/>
      <c r="HF25" s="376"/>
      <c r="HG25" s="376"/>
      <c r="HH25" s="376"/>
      <c r="HI25" s="376"/>
      <c r="HJ25" s="376"/>
      <c r="HK25" s="376"/>
      <c r="HL25" s="376"/>
      <c r="HM25" s="376"/>
      <c r="HN25" s="376"/>
      <c r="HO25" s="376"/>
      <c r="HP25" s="376"/>
      <c r="HQ25" s="376"/>
      <c r="HR25" s="376"/>
      <c r="HS25" s="376"/>
      <c r="HT25" s="376"/>
      <c r="HU25" s="376"/>
      <c r="HV25" s="376"/>
      <c r="HW25" s="376"/>
      <c r="HX25" s="376"/>
      <c r="HY25" s="376"/>
      <c r="HZ25" s="376"/>
      <c r="IA25" s="376"/>
      <c r="IB25" s="376"/>
      <c r="IC25" s="376"/>
      <c r="ID25" s="376"/>
      <c r="IE25" s="376"/>
      <c r="IF25" s="376"/>
      <c r="IG25" s="376"/>
      <c r="IH25" s="376"/>
      <c r="II25" s="376"/>
      <c r="IJ25" s="376"/>
      <c r="IK25" s="376"/>
      <c r="IL25" s="376"/>
      <c r="IM25" s="376"/>
      <c r="IN25" s="376"/>
      <c r="IO25" s="376"/>
      <c r="IP25" s="376"/>
      <c r="IQ25" s="376"/>
      <c r="IR25" s="376"/>
      <c r="IS25" s="376"/>
    </row>
    <row r="26" spans="1:253" ht="151.5" customHeight="1" outlineLevel="1" x14ac:dyDescent="0.25">
      <c r="A26" s="14" t="s">
        <v>71</v>
      </c>
      <c r="B26" s="15" t="s">
        <v>72</v>
      </c>
      <c r="C26" s="20"/>
      <c r="D26" s="317" t="s">
        <v>1337</v>
      </c>
      <c r="E26" s="431" t="s">
        <v>769</v>
      </c>
      <c r="F26" s="18">
        <f>3304993</f>
        <v>3304993</v>
      </c>
      <c r="G26" s="18">
        <v>3486603</v>
      </c>
      <c r="H26" s="16">
        <v>130436.8</v>
      </c>
      <c r="I26" s="16">
        <v>130436.8</v>
      </c>
      <c r="J26" s="16">
        <v>124825.1</v>
      </c>
      <c r="K26" s="16">
        <f t="shared" ref="K26:K34" si="11">IFERROR(J26/I26*100,"-")</f>
        <v>95.697763207929057</v>
      </c>
      <c r="L26" s="16">
        <v>409734.7</v>
      </c>
      <c r="M26" s="16">
        <v>349857.4</v>
      </c>
      <c r="N26" s="16">
        <v>271154.3</v>
      </c>
      <c r="O26" s="16">
        <f t="shared" si="10"/>
        <v>77.504234582432716</v>
      </c>
      <c r="P26" s="16">
        <v>293677.50000000006</v>
      </c>
      <c r="Q26" s="16">
        <v>293677.5</v>
      </c>
      <c r="R26" s="16">
        <v>293677.5</v>
      </c>
      <c r="S26" s="20">
        <f t="shared" si="8"/>
        <v>99.999999999999972</v>
      </c>
      <c r="T26" s="22">
        <f>I26+M26+P26</f>
        <v>773971.70000000007</v>
      </c>
      <c r="U26" s="16">
        <f t="shared" si="3"/>
        <v>689656.9</v>
      </c>
      <c r="V26" s="16">
        <f t="shared" si="4"/>
        <v>89.106216674330597</v>
      </c>
    </row>
    <row r="27" spans="1:253" s="193" customFormat="1" ht="183" customHeight="1" outlineLevel="1" x14ac:dyDescent="0.25">
      <c r="A27" s="255"/>
      <c r="B27" s="46" t="s">
        <v>74</v>
      </c>
      <c r="C27" s="173"/>
      <c r="D27" s="318" t="s">
        <v>73</v>
      </c>
      <c r="E27" s="430"/>
      <c r="F27" s="38"/>
      <c r="G27" s="38"/>
      <c r="H27" s="37">
        <v>757.5</v>
      </c>
      <c r="I27" s="37">
        <v>562.5</v>
      </c>
      <c r="J27" s="37">
        <v>557.79999999999995</v>
      </c>
      <c r="K27" s="37">
        <f t="shared" si="11"/>
        <v>99.164444444444428</v>
      </c>
      <c r="L27" s="141">
        <v>251753.9</v>
      </c>
      <c r="M27" s="37">
        <v>186933.5</v>
      </c>
      <c r="N27" s="37">
        <v>185359.4</v>
      </c>
      <c r="O27" s="37">
        <f t="shared" si="10"/>
        <v>99.157935843495153</v>
      </c>
      <c r="P27" s="37"/>
      <c r="Q27" s="37"/>
      <c r="R27" s="37"/>
      <c r="S27" s="173" t="str">
        <f t="shared" si="8"/>
        <v>-</v>
      </c>
      <c r="T27" s="68">
        <f>SUM(P27,M27,I27)</f>
        <v>187496</v>
      </c>
      <c r="U27" s="37">
        <f t="shared" si="3"/>
        <v>185917.19999999998</v>
      </c>
      <c r="V27" s="37">
        <f t="shared" si="4"/>
        <v>99.157955369714543</v>
      </c>
      <c r="W27" s="516"/>
    </row>
    <row r="28" spans="1:253" s="193" customFormat="1" ht="300" customHeight="1" outlineLevel="1" x14ac:dyDescent="0.25">
      <c r="A28" s="255"/>
      <c r="B28" s="401" t="s">
        <v>967</v>
      </c>
      <c r="C28" s="173"/>
      <c r="D28" s="318" t="s">
        <v>968</v>
      </c>
      <c r="E28" s="430"/>
      <c r="F28" s="38"/>
      <c r="G28" s="38"/>
      <c r="H28" s="37">
        <v>37.585760000000001</v>
      </c>
      <c r="I28" s="37">
        <v>0</v>
      </c>
      <c r="J28" s="37">
        <v>0</v>
      </c>
      <c r="K28" s="37" t="str">
        <f t="shared" si="11"/>
        <v>-</v>
      </c>
      <c r="L28" s="208">
        <v>12490.999999999998</v>
      </c>
      <c r="M28" s="37">
        <v>0</v>
      </c>
      <c r="N28" s="37">
        <v>0</v>
      </c>
      <c r="O28" s="37" t="str">
        <f t="shared" si="10"/>
        <v>-</v>
      </c>
      <c r="P28" s="37"/>
      <c r="Q28" s="37"/>
      <c r="R28" s="37"/>
      <c r="S28" s="173" t="str">
        <f t="shared" si="8"/>
        <v>-</v>
      </c>
      <c r="T28" s="68">
        <f>SUM(P28,M28,I28)</f>
        <v>0</v>
      </c>
      <c r="U28" s="37">
        <f t="shared" si="3"/>
        <v>0</v>
      </c>
      <c r="V28" s="37" t="str">
        <f t="shared" si="4"/>
        <v>-</v>
      </c>
      <c r="W28" s="516"/>
    </row>
    <row r="29" spans="1:253" s="88" customFormat="1" ht="54" customHeight="1" outlineLevel="1" x14ac:dyDescent="0.25">
      <c r="A29" s="8" t="s">
        <v>75</v>
      </c>
      <c r="B29" s="9" t="s">
        <v>946</v>
      </c>
      <c r="C29" s="24"/>
      <c r="D29" s="316" t="s">
        <v>76</v>
      </c>
      <c r="E29" s="428"/>
      <c r="F29" s="194">
        <f>F30</f>
        <v>2600</v>
      </c>
      <c r="G29" s="194">
        <f>G30</f>
        <v>2582</v>
      </c>
      <c r="H29" s="10">
        <f>H30</f>
        <v>186552.5</v>
      </c>
      <c r="I29" s="10">
        <f>I30</f>
        <v>186552.5</v>
      </c>
      <c r="J29" s="10">
        <f>J30</f>
        <v>163739.5</v>
      </c>
      <c r="K29" s="10">
        <f t="shared" si="11"/>
        <v>87.771270821886603</v>
      </c>
      <c r="L29" s="10">
        <f>L30</f>
        <v>75651.7</v>
      </c>
      <c r="M29" s="10">
        <f>M30</f>
        <v>75651.7</v>
      </c>
      <c r="N29" s="10">
        <f>N30</f>
        <v>72390.5</v>
      </c>
      <c r="O29" s="10">
        <f t="shared" si="10"/>
        <v>95.689191386313865</v>
      </c>
      <c r="P29" s="10">
        <f>P30</f>
        <v>27887.899999999998</v>
      </c>
      <c r="Q29" s="10">
        <f>Q30</f>
        <v>21863.300000000003</v>
      </c>
      <c r="R29" s="10">
        <f>R30</f>
        <v>21418.600000000002</v>
      </c>
      <c r="S29" s="24">
        <f>IFERROR(R29/P29*100,"-")</f>
        <v>76.802484231512608</v>
      </c>
      <c r="T29" s="13">
        <f>SUM(P29,M29,I29)</f>
        <v>290092.09999999998</v>
      </c>
      <c r="U29" s="10">
        <f t="shared" si="3"/>
        <v>257548.6</v>
      </c>
      <c r="V29" s="10">
        <f t="shared" si="4"/>
        <v>88.781666236343568</v>
      </c>
      <c r="W29" s="513"/>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2"/>
      <c r="CE29" s="192"/>
      <c r="CF29" s="192"/>
      <c r="CG29" s="192"/>
      <c r="CH29" s="192"/>
      <c r="CI29" s="192"/>
      <c r="CJ29" s="192"/>
      <c r="CK29" s="192"/>
      <c r="CL29" s="192"/>
      <c r="CM29" s="192"/>
      <c r="CN29" s="192"/>
      <c r="CO29" s="192"/>
      <c r="CP29" s="192"/>
      <c r="CQ29" s="192"/>
      <c r="CR29" s="192"/>
      <c r="CS29" s="192"/>
      <c r="CT29" s="192"/>
      <c r="CU29" s="192"/>
      <c r="CV29" s="192"/>
      <c r="CW29" s="192"/>
      <c r="CX29" s="192"/>
      <c r="CY29" s="192"/>
      <c r="CZ29" s="192"/>
      <c r="DA29" s="192"/>
      <c r="DB29" s="192"/>
      <c r="DC29" s="192"/>
      <c r="DD29" s="192"/>
      <c r="DE29" s="192"/>
      <c r="DF29" s="192"/>
      <c r="DG29" s="192"/>
      <c r="DH29" s="192"/>
      <c r="DI29" s="192"/>
      <c r="DJ29" s="192"/>
      <c r="DK29" s="192"/>
      <c r="DL29" s="192"/>
      <c r="DM29" s="192"/>
      <c r="DN29" s="192"/>
      <c r="DO29" s="192"/>
      <c r="DP29" s="192"/>
      <c r="DQ29" s="192"/>
      <c r="DR29" s="192"/>
      <c r="DS29" s="192"/>
      <c r="DT29" s="192"/>
      <c r="DU29" s="192"/>
      <c r="DV29" s="192"/>
      <c r="DW29" s="192"/>
      <c r="DX29" s="192"/>
      <c r="DY29" s="192"/>
      <c r="DZ29" s="192"/>
      <c r="EA29" s="192"/>
      <c r="EB29" s="192"/>
      <c r="EC29" s="192"/>
      <c r="ED29" s="192"/>
      <c r="EE29" s="192"/>
      <c r="EF29" s="192"/>
      <c r="EG29" s="192"/>
      <c r="EH29" s="192"/>
      <c r="EI29" s="192"/>
      <c r="EJ29" s="192"/>
      <c r="EK29" s="192"/>
      <c r="EL29" s="192"/>
      <c r="EM29" s="192"/>
      <c r="EN29" s="192"/>
      <c r="EO29" s="192"/>
      <c r="EP29" s="192"/>
      <c r="EQ29" s="192"/>
      <c r="ER29" s="192"/>
      <c r="ES29" s="192"/>
      <c r="ET29" s="192"/>
      <c r="EU29" s="192"/>
      <c r="EV29" s="192"/>
      <c r="EW29" s="192"/>
      <c r="EX29" s="192"/>
      <c r="EY29" s="192"/>
      <c r="EZ29" s="192"/>
      <c r="FA29" s="192"/>
      <c r="FB29" s="192"/>
      <c r="FC29" s="192"/>
      <c r="FD29" s="192"/>
      <c r="FE29" s="192"/>
      <c r="FF29" s="192"/>
      <c r="FG29" s="192"/>
      <c r="FH29" s="192"/>
      <c r="FI29" s="192"/>
      <c r="FJ29" s="192"/>
      <c r="FK29" s="192"/>
      <c r="FL29" s="192"/>
      <c r="FM29" s="192"/>
      <c r="FN29" s="192"/>
      <c r="FO29" s="192"/>
      <c r="FP29" s="192"/>
      <c r="FQ29" s="192"/>
      <c r="FR29" s="192"/>
      <c r="FS29" s="192"/>
      <c r="FT29" s="192"/>
      <c r="FU29" s="192"/>
      <c r="FV29" s="192"/>
      <c r="FW29" s="192"/>
      <c r="FX29" s="192"/>
      <c r="FY29" s="192"/>
      <c r="FZ29" s="192"/>
      <c r="GA29" s="192"/>
      <c r="GB29" s="192"/>
      <c r="GC29" s="192"/>
      <c r="GD29" s="192"/>
      <c r="GE29" s="192"/>
      <c r="GF29" s="192"/>
      <c r="GG29" s="192"/>
      <c r="GH29" s="192"/>
      <c r="GI29" s="192"/>
      <c r="GJ29" s="192"/>
      <c r="GK29" s="192"/>
      <c r="GL29" s="192"/>
      <c r="GM29" s="192"/>
      <c r="GN29" s="192"/>
      <c r="GO29" s="192"/>
      <c r="GP29" s="192"/>
      <c r="GQ29" s="192"/>
      <c r="GR29" s="192"/>
      <c r="GS29" s="192"/>
      <c r="GT29" s="192"/>
      <c r="GU29" s="192"/>
      <c r="GV29" s="192"/>
      <c r="GW29" s="192"/>
      <c r="GX29" s="192"/>
      <c r="GY29" s="192"/>
      <c r="GZ29" s="192"/>
      <c r="HA29" s="192"/>
      <c r="HB29" s="192"/>
      <c r="HC29" s="192"/>
      <c r="HD29" s="192"/>
      <c r="HE29" s="192"/>
      <c r="HF29" s="192"/>
      <c r="HG29" s="192"/>
      <c r="HH29" s="192"/>
      <c r="HI29" s="192"/>
      <c r="HJ29" s="192"/>
      <c r="HK29" s="192"/>
      <c r="HL29" s="192"/>
      <c r="HM29" s="192"/>
      <c r="HN29" s="192"/>
      <c r="HO29" s="192"/>
      <c r="HP29" s="192"/>
      <c r="HQ29" s="192"/>
      <c r="HR29" s="192"/>
      <c r="HS29" s="192"/>
      <c r="HT29" s="192"/>
      <c r="HU29" s="192"/>
      <c r="HV29" s="192"/>
      <c r="HW29" s="192"/>
      <c r="HX29" s="192"/>
      <c r="HY29" s="192"/>
      <c r="HZ29" s="192"/>
      <c r="IA29" s="192"/>
      <c r="IB29" s="192"/>
      <c r="IC29" s="192"/>
      <c r="ID29" s="192"/>
      <c r="IE29" s="192"/>
      <c r="IF29" s="192"/>
      <c r="IG29" s="192"/>
      <c r="IH29" s="192"/>
      <c r="II29" s="192"/>
      <c r="IJ29" s="192"/>
      <c r="IK29" s="192"/>
      <c r="IL29" s="192"/>
      <c r="IM29" s="192"/>
      <c r="IN29" s="192"/>
      <c r="IO29" s="192"/>
      <c r="IP29" s="192"/>
      <c r="IQ29" s="192"/>
      <c r="IR29" s="192"/>
      <c r="IS29" s="192"/>
    </row>
    <row r="30" spans="1:253" s="88" customFormat="1" ht="163.5" customHeight="1" outlineLevel="1" x14ac:dyDescent="0.25">
      <c r="A30" s="26" t="s">
        <v>77</v>
      </c>
      <c r="B30" s="15" t="s">
        <v>78</v>
      </c>
      <c r="C30" s="20" t="s">
        <v>1338</v>
      </c>
      <c r="D30" s="312" t="s">
        <v>1092</v>
      </c>
      <c r="E30" s="431" t="s">
        <v>6</v>
      </c>
      <c r="F30" s="18">
        <f>F31+F33+F34</f>
        <v>2600</v>
      </c>
      <c r="G30" s="18">
        <f>G31+G33+G34</f>
        <v>2582</v>
      </c>
      <c r="H30" s="16">
        <f>H31+H33+H34</f>
        <v>186552.5</v>
      </c>
      <c r="I30" s="16">
        <f>I31+I33+I34</f>
        <v>186552.5</v>
      </c>
      <c r="J30" s="16">
        <f>J31+J33+J34</f>
        <v>163739.5</v>
      </c>
      <c r="K30" s="16">
        <f t="shared" si="11"/>
        <v>87.771270821886603</v>
      </c>
      <c r="L30" s="16">
        <f>L31+L33+L34</f>
        <v>75651.7</v>
      </c>
      <c r="M30" s="16">
        <f>M31+M33+M34</f>
        <v>75651.7</v>
      </c>
      <c r="N30" s="16">
        <f>N31+N33+N34</f>
        <v>72390.5</v>
      </c>
      <c r="O30" s="16">
        <f t="shared" si="10"/>
        <v>95.689191386313865</v>
      </c>
      <c r="P30" s="16">
        <f>P31+P33+P34</f>
        <v>27887.899999999998</v>
      </c>
      <c r="Q30" s="16">
        <f>Q31+Q33+Q34</f>
        <v>21863.300000000003</v>
      </c>
      <c r="R30" s="16">
        <f>R31+R33+R34</f>
        <v>21418.600000000002</v>
      </c>
      <c r="S30" s="20">
        <f t="shared" si="8"/>
        <v>76.802484231512608</v>
      </c>
      <c r="T30" s="22">
        <f>I30+M30+P30</f>
        <v>290092.10000000003</v>
      </c>
      <c r="U30" s="16">
        <f t="shared" si="3"/>
        <v>257548.6</v>
      </c>
      <c r="V30" s="16">
        <f t="shared" si="4"/>
        <v>88.781666236343554</v>
      </c>
      <c r="W30" s="513"/>
      <c r="X30" s="192"/>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2"/>
      <c r="CC30" s="192"/>
      <c r="CD30" s="192"/>
      <c r="CE30" s="192"/>
      <c r="CF30" s="192"/>
      <c r="CG30" s="192"/>
      <c r="CH30" s="192"/>
      <c r="CI30" s="192"/>
      <c r="CJ30" s="192"/>
      <c r="CK30" s="192"/>
      <c r="CL30" s="192"/>
      <c r="CM30" s="192"/>
      <c r="CN30" s="192"/>
      <c r="CO30" s="192"/>
      <c r="CP30" s="192"/>
      <c r="CQ30" s="192"/>
      <c r="CR30" s="192"/>
      <c r="CS30" s="192"/>
      <c r="CT30" s="192"/>
      <c r="CU30" s="192"/>
      <c r="CV30" s="192"/>
      <c r="CW30" s="192"/>
      <c r="CX30" s="192"/>
      <c r="CY30" s="192"/>
      <c r="CZ30" s="192"/>
      <c r="DA30" s="192"/>
      <c r="DB30" s="192"/>
      <c r="DC30" s="192"/>
      <c r="DD30" s="192"/>
      <c r="DE30" s="192"/>
      <c r="DF30" s="192"/>
      <c r="DG30" s="192"/>
      <c r="DH30" s="192"/>
      <c r="DI30" s="192"/>
      <c r="DJ30" s="192"/>
      <c r="DK30" s="192"/>
      <c r="DL30" s="192"/>
      <c r="DM30" s="192"/>
      <c r="DN30" s="192"/>
      <c r="DO30" s="192"/>
      <c r="DP30" s="192"/>
      <c r="DQ30" s="192"/>
      <c r="DR30" s="192"/>
      <c r="DS30" s="192"/>
      <c r="DT30" s="192"/>
      <c r="DU30" s="192"/>
      <c r="DV30" s="192"/>
      <c r="DW30" s="192"/>
      <c r="DX30" s="192"/>
      <c r="DY30" s="192"/>
      <c r="DZ30" s="192"/>
      <c r="EA30" s="192"/>
      <c r="EB30" s="192"/>
      <c r="EC30" s="192"/>
      <c r="ED30" s="192"/>
      <c r="EE30" s="192"/>
      <c r="EF30" s="192"/>
      <c r="EG30" s="192"/>
      <c r="EH30" s="192"/>
      <c r="EI30" s="192"/>
      <c r="EJ30" s="192"/>
      <c r="EK30" s="192"/>
      <c r="EL30" s="192"/>
      <c r="EM30" s="192"/>
      <c r="EN30" s="192"/>
      <c r="EO30" s="192"/>
      <c r="EP30" s="192"/>
      <c r="EQ30" s="192"/>
      <c r="ER30" s="192"/>
      <c r="ES30" s="192"/>
      <c r="ET30" s="192"/>
      <c r="EU30" s="192"/>
      <c r="EV30" s="192"/>
      <c r="EW30" s="192"/>
      <c r="EX30" s="192"/>
      <c r="EY30" s="192"/>
      <c r="EZ30" s="192"/>
      <c r="FA30" s="192"/>
      <c r="FB30" s="192"/>
      <c r="FC30" s="192"/>
      <c r="FD30" s="192"/>
      <c r="FE30" s="192"/>
      <c r="FF30" s="192"/>
      <c r="FG30" s="192"/>
      <c r="FH30" s="192"/>
      <c r="FI30" s="192"/>
      <c r="FJ30" s="192"/>
      <c r="FK30" s="192"/>
      <c r="FL30" s="192"/>
      <c r="FM30" s="192"/>
      <c r="FN30" s="192"/>
      <c r="FO30" s="192"/>
      <c r="FP30" s="192"/>
      <c r="FQ30" s="192"/>
      <c r="FR30" s="192"/>
      <c r="FS30" s="192"/>
      <c r="FT30" s="192"/>
      <c r="FU30" s="192"/>
      <c r="FV30" s="192"/>
      <c r="FW30" s="192"/>
      <c r="FX30" s="192"/>
      <c r="FY30" s="192"/>
      <c r="FZ30" s="192"/>
      <c r="GA30" s="192"/>
      <c r="GB30" s="192"/>
      <c r="GC30" s="192"/>
      <c r="GD30" s="192"/>
      <c r="GE30" s="192"/>
      <c r="GF30" s="192"/>
      <c r="GG30" s="192"/>
      <c r="GH30" s="192"/>
      <c r="GI30" s="192"/>
      <c r="GJ30" s="192"/>
      <c r="GK30" s="192"/>
      <c r="GL30" s="192"/>
      <c r="GM30" s="192"/>
      <c r="GN30" s="192"/>
      <c r="GO30" s="192"/>
      <c r="GP30" s="192"/>
      <c r="GQ30" s="192"/>
      <c r="GR30" s="192"/>
      <c r="GS30" s="192"/>
      <c r="GT30" s="192"/>
      <c r="GU30" s="192"/>
      <c r="GV30" s="192"/>
      <c r="GW30" s="192"/>
      <c r="GX30" s="192"/>
      <c r="GY30" s="192"/>
      <c r="GZ30" s="192"/>
      <c r="HA30" s="192"/>
      <c r="HB30" s="192"/>
      <c r="HC30" s="192"/>
      <c r="HD30" s="192"/>
      <c r="HE30" s="192"/>
      <c r="HF30" s="192"/>
      <c r="HG30" s="192"/>
      <c r="HH30" s="192"/>
      <c r="HI30" s="192"/>
      <c r="HJ30" s="192"/>
      <c r="HK30" s="192"/>
      <c r="HL30" s="192"/>
      <c r="HM30" s="192"/>
      <c r="HN30" s="192"/>
      <c r="HO30" s="192"/>
      <c r="HP30" s="192"/>
      <c r="HQ30" s="192"/>
      <c r="HR30" s="192"/>
      <c r="HS30" s="192"/>
      <c r="HT30" s="192"/>
      <c r="HU30" s="192"/>
      <c r="HV30" s="192"/>
      <c r="HW30" s="192"/>
      <c r="HX30" s="192"/>
      <c r="HY30" s="192"/>
      <c r="HZ30" s="192"/>
      <c r="IA30" s="192"/>
      <c r="IB30" s="192"/>
      <c r="IC30" s="192"/>
      <c r="ID30" s="192"/>
      <c r="IE30" s="192"/>
      <c r="IF30" s="192"/>
      <c r="IG30" s="192"/>
      <c r="IH30" s="192"/>
      <c r="II30" s="192"/>
      <c r="IJ30" s="192"/>
      <c r="IK30" s="192"/>
      <c r="IL30" s="192"/>
      <c r="IM30" s="192"/>
      <c r="IN30" s="192"/>
      <c r="IO30" s="192"/>
      <c r="IP30" s="192"/>
      <c r="IQ30" s="192"/>
      <c r="IR30" s="192"/>
      <c r="IS30" s="192"/>
    </row>
    <row r="31" spans="1:253" s="193" customFormat="1" ht="106.5" customHeight="1" outlineLevel="1" x14ac:dyDescent="0.25">
      <c r="A31" s="255"/>
      <c r="B31" s="256" t="s">
        <v>79</v>
      </c>
      <c r="C31" s="226" t="s">
        <v>80</v>
      </c>
      <c r="D31" s="313" t="s">
        <v>1093</v>
      </c>
      <c r="E31" s="430" t="s">
        <v>6</v>
      </c>
      <c r="F31" s="38">
        <f>(1150+50+120)+850</f>
        <v>2170</v>
      </c>
      <c r="G31" s="38">
        <f>(1132+50+120)+852</f>
        <v>2154</v>
      </c>
      <c r="H31" s="19">
        <v>117783.8</v>
      </c>
      <c r="I31" s="19">
        <v>117783.8</v>
      </c>
      <c r="J31" s="37">
        <v>108701.9</v>
      </c>
      <c r="K31" s="37">
        <f t="shared" si="11"/>
        <v>92.289347091875101</v>
      </c>
      <c r="L31" s="141">
        <v>63616.7</v>
      </c>
      <c r="M31" s="208">
        <v>63616.7</v>
      </c>
      <c r="N31" s="37">
        <v>61722.8</v>
      </c>
      <c r="O31" s="37">
        <f t="shared" si="10"/>
        <v>97.022951520591306</v>
      </c>
      <c r="P31" s="37">
        <v>4987.2</v>
      </c>
      <c r="Q31" s="37">
        <v>4821.3999999999996</v>
      </c>
      <c r="R31" s="37">
        <v>4376.7</v>
      </c>
      <c r="S31" s="173">
        <f t="shared" si="8"/>
        <v>87.758662175168439</v>
      </c>
      <c r="T31" s="68">
        <f t="shared" ref="T31:T35" si="12">SUM(P31,M31,I31)</f>
        <v>186387.7</v>
      </c>
      <c r="U31" s="37">
        <f t="shared" si="3"/>
        <v>174801.40000000002</v>
      </c>
      <c r="V31" s="37">
        <f t="shared" si="4"/>
        <v>93.783763628179329</v>
      </c>
      <c r="W31" s="516"/>
    </row>
    <row r="32" spans="1:253" s="193" customFormat="1" ht="207" customHeight="1" outlineLevel="1" x14ac:dyDescent="0.25">
      <c r="A32" s="255"/>
      <c r="B32" s="256" t="s">
        <v>81</v>
      </c>
      <c r="C32" s="173" t="s">
        <v>1095</v>
      </c>
      <c r="D32" s="313" t="s">
        <v>903</v>
      </c>
      <c r="E32" s="430"/>
      <c r="F32" s="38"/>
      <c r="G32" s="257"/>
      <c r="H32" s="37"/>
      <c r="I32" s="37"/>
      <c r="J32" s="37"/>
      <c r="K32" s="37" t="str">
        <f t="shared" si="11"/>
        <v>-</v>
      </c>
      <c r="L32" s="37">
        <v>53877.2</v>
      </c>
      <c r="M32" s="37">
        <v>53877.2</v>
      </c>
      <c r="N32" s="37">
        <v>53329</v>
      </c>
      <c r="O32" s="37">
        <f t="shared" si="10"/>
        <v>98.982500946597085</v>
      </c>
      <c r="P32" s="37"/>
      <c r="Q32" s="37"/>
      <c r="R32" s="37"/>
      <c r="S32" s="173" t="str">
        <f t="shared" ref="S32:S36" si="13">IFERROR(R32/P32*100,"-")</f>
        <v>-</v>
      </c>
      <c r="T32" s="68">
        <f t="shared" si="12"/>
        <v>53877.2</v>
      </c>
      <c r="U32" s="37">
        <f t="shared" si="3"/>
        <v>53329</v>
      </c>
      <c r="V32" s="37">
        <f t="shared" si="4"/>
        <v>98.982500946597085</v>
      </c>
      <c r="W32" s="516"/>
    </row>
    <row r="33" spans="1:253" s="193" customFormat="1" ht="67.5" customHeight="1" outlineLevel="1" x14ac:dyDescent="0.25">
      <c r="A33" s="255"/>
      <c r="B33" s="256" t="s">
        <v>955</v>
      </c>
      <c r="C33" s="173" t="s">
        <v>1094</v>
      </c>
      <c r="D33" s="313" t="s">
        <v>82</v>
      </c>
      <c r="E33" s="430" t="s">
        <v>6</v>
      </c>
      <c r="F33" s="142">
        <v>40</v>
      </c>
      <c r="G33" s="142">
        <v>40</v>
      </c>
      <c r="H33" s="37">
        <v>21414</v>
      </c>
      <c r="I33" s="37">
        <v>21414</v>
      </c>
      <c r="J33" s="37">
        <v>12462.9</v>
      </c>
      <c r="K33" s="37">
        <f t="shared" si="11"/>
        <v>58.199775847576355</v>
      </c>
      <c r="L33" s="37"/>
      <c r="M33" s="37"/>
      <c r="N33" s="37"/>
      <c r="O33" s="37" t="str">
        <f t="shared" si="10"/>
        <v>-</v>
      </c>
      <c r="P33" s="37"/>
      <c r="Q33" s="37"/>
      <c r="R33" s="37"/>
      <c r="S33" s="173" t="str">
        <f t="shared" si="13"/>
        <v>-</v>
      </c>
      <c r="T33" s="68">
        <f t="shared" si="12"/>
        <v>21414</v>
      </c>
      <c r="U33" s="37">
        <f t="shared" si="3"/>
        <v>12462.9</v>
      </c>
      <c r="V33" s="37">
        <f t="shared" si="4"/>
        <v>58.199775847576355</v>
      </c>
      <c r="W33" s="516"/>
    </row>
    <row r="34" spans="1:253" s="193" customFormat="1" ht="84.75" customHeight="1" outlineLevel="1" x14ac:dyDescent="0.25">
      <c r="A34" s="255"/>
      <c r="B34" s="256" t="s">
        <v>83</v>
      </c>
      <c r="C34" s="173" t="s">
        <v>84</v>
      </c>
      <c r="D34" s="313" t="s">
        <v>1339</v>
      </c>
      <c r="E34" s="430" t="s">
        <v>6</v>
      </c>
      <c r="F34" s="38">
        <f>150+120+120</f>
        <v>390</v>
      </c>
      <c r="G34" s="38">
        <v>388</v>
      </c>
      <c r="H34" s="37">
        <v>47354.700000000004</v>
      </c>
      <c r="I34" s="37">
        <v>47354.700000000004</v>
      </c>
      <c r="J34" s="37">
        <v>42574.7</v>
      </c>
      <c r="K34" s="37">
        <f t="shared" si="11"/>
        <v>89.905964983412403</v>
      </c>
      <c r="L34" s="37">
        <v>12035</v>
      </c>
      <c r="M34" s="37">
        <v>12035</v>
      </c>
      <c r="N34" s="37">
        <v>10667.7</v>
      </c>
      <c r="O34" s="37">
        <f t="shared" si="10"/>
        <v>88.638969671790619</v>
      </c>
      <c r="P34" s="37">
        <v>22900.699999999997</v>
      </c>
      <c r="Q34" s="37">
        <v>17041.900000000001</v>
      </c>
      <c r="R34" s="37">
        <v>17041.900000000001</v>
      </c>
      <c r="S34" s="173">
        <f t="shared" si="13"/>
        <v>74.416502552323749</v>
      </c>
      <c r="T34" s="68">
        <f t="shared" si="12"/>
        <v>82290.399999999994</v>
      </c>
      <c r="U34" s="37">
        <f t="shared" si="3"/>
        <v>70284.299999999988</v>
      </c>
      <c r="V34" s="37">
        <f t="shared" si="4"/>
        <v>85.41008428686699</v>
      </c>
      <c r="W34" s="516"/>
    </row>
    <row r="35" spans="1:253" ht="88.5" customHeight="1" outlineLevel="1" x14ac:dyDescent="0.25">
      <c r="A35" s="8" t="s">
        <v>85</v>
      </c>
      <c r="B35" s="9" t="s">
        <v>86</v>
      </c>
      <c r="C35" s="24" t="s">
        <v>1148</v>
      </c>
      <c r="D35" s="316" t="s">
        <v>907</v>
      </c>
      <c r="E35" s="428"/>
      <c r="F35" s="12"/>
      <c r="G35" s="12"/>
      <c r="H35" s="25">
        <f>H36</f>
        <v>6133.5</v>
      </c>
      <c r="I35" s="25">
        <f>I36</f>
        <v>6133.5</v>
      </c>
      <c r="J35" s="25">
        <f>J36</f>
        <v>4600.3</v>
      </c>
      <c r="K35" s="10">
        <f t="shared" ref="K35:K40" si="14">IFERROR(J35/I35*100,"-")</f>
        <v>75.002853183337407</v>
      </c>
      <c r="L35" s="10">
        <f>L36</f>
        <v>62716.800000000003</v>
      </c>
      <c r="M35" s="10">
        <f>M36</f>
        <v>62716.800000000003</v>
      </c>
      <c r="N35" s="10">
        <f>N36</f>
        <v>61833.599999999999</v>
      </c>
      <c r="O35" s="10">
        <f t="shared" ref="O35:O45" si="15">IFERROR(N35/M35*100,"-")</f>
        <v>98.591764885963556</v>
      </c>
      <c r="P35" s="10">
        <f>P36</f>
        <v>0</v>
      </c>
      <c r="Q35" s="10">
        <f>Q36</f>
        <v>0</v>
      </c>
      <c r="R35" s="10">
        <f>R36</f>
        <v>0</v>
      </c>
      <c r="S35" s="24" t="str">
        <f t="shared" si="13"/>
        <v>-</v>
      </c>
      <c r="T35" s="13">
        <f t="shared" si="12"/>
        <v>68850.3</v>
      </c>
      <c r="U35" s="10">
        <f t="shared" si="3"/>
        <v>66433.899999999994</v>
      </c>
      <c r="V35" s="10">
        <f t="shared" si="4"/>
        <v>96.49035661427763</v>
      </c>
    </row>
    <row r="36" spans="1:253" ht="246.75" customHeight="1" outlineLevel="1" x14ac:dyDescent="0.25">
      <c r="A36" s="26" t="s">
        <v>88</v>
      </c>
      <c r="B36" s="27" t="s">
        <v>89</v>
      </c>
      <c r="C36" s="170"/>
      <c r="D36" s="319" t="s">
        <v>908</v>
      </c>
      <c r="E36" s="429"/>
      <c r="F36" s="29"/>
      <c r="G36" s="29"/>
      <c r="H36" s="16">
        <v>6133.5</v>
      </c>
      <c r="I36" s="16">
        <v>6133.5</v>
      </c>
      <c r="J36" s="16">
        <v>4600.3</v>
      </c>
      <c r="K36" s="16">
        <f t="shared" si="14"/>
        <v>75.002853183337407</v>
      </c>
      <c r="L36" s="16">
        <v>62716.800000000003</v>
      </c>
      <c r="M36" s="16">
        <v>62716.800000000003</v>
      </c>
      <c r="N36" s="16">
        <v>61833.599999999999</v>
      </c>
      <c r="O36" s="16">
        <f t="shared" si="15"/>
        <v>98.591764885963556</v>
      </c>
      <c r="P36" s="16"/>
      <c r="Q36" s="16"/>
      <c r="R36" s="16"/>
      <c r="S36" s="20" t="str">
        <f t="shared" si="13"/>
        <v>-</v>
      </c>
      <c r="T36" s="22">
        <f>I36+M36+P36</f>
        <v>68850.3</v>
      </c>
      <c r="U36" s="16">
        <f t="shared" si="3"/>
        <v>66433.899999999994</v>
      </c>
      <c r="V36" s="16">
        <f t="shared" si="4"/>
        <v>96.49035661427763</v>
      </c>
    </row>
    <row r="37" spans="1:253" s="383" customFormat="1" ht="66" customHeight="1" x14ac:dyDescent="0.25">
      <c r="A37" s="466">
        <v>2</v>
      </c>
      <c r="B37" s="3" t="s">
        <v>90</v>
      </c>
      <c r="C37" s="220"/>
      <c r="D37" s="310" t="s">
        <v>91</v>
      </c>
      <c r="E37" s="427"/>
      <c r="F37" s="5"/>
      <c r="G37" s="5"/>
      <c r="H37" s="4">
        <f>H38+H40+H51+H53+H54</f>
        <v>745622.9</v>
      </c>
      <c r="I37" s="4">
        <f>I38+I40+I51+I53+I54</f>
        <v>745622.90000000014</v>
      </c>
      <c r="J37" s="4">
        <f>J38+J40+J51+J53+J54</f>
        <v>700215.6</v>
      </c>
      <c r="K37" s="4">
        <f t="shared" si="14"/>
        <v>93.910152169414303</v>
      </c>
      <c r="L37" s="4">
        <f>L38+L40+L51+L53+L54</f>
        <v>0</v>
      </c>
      <c r="M37" s="4">
        <f>M38+M40+M51+M53+M54</f>
        <v>0</v>
      </c>
      <c r="N37" s="4">
        <f>N38+N40+N51+N53+N54</f>
        <v>0</v>
      </c>
      <c r="O37" s="4" t="str">
        <f t="shared" si="15"/>
        <v>-</v>
      </c>
      <c r="P37" s="4">
        <f>P38+P40+P51+P53+P54</f>
        <v>0</v>
      </c>
      <c r="Q37" s="4">
        <f>Q38+Q40+Q51+Q53+Q54</f>
        <v>0</v>
      </c>
      <c r="R37" s="4">
        <f>R38+R40+R51+R53+R54</f>
        <v>0</v>
      </c>
      <c r="S37" s="220" t="str">
        <f t="shared" ref="S37:S55" si="16">IFERROR(R37/P37*100,"-")</f>
        <v>-</v>
      </c>
      <c r="T37" s="60">
        <f>SUM(P37,M37,I37)</f>
        <v>745622.90000000014</v>
      </c>
      <c r="U37" s="4">
        <f t="shared" si="3"/>
        <v>700215.6</v>
      </c>
      <c r="V37" s="4">
        <f t="shared" si="4"/>
        <v>93.910152169414303</v>
      </c>
      <c r="W37" s="691" t="s">
        <v>1277</v>
      </c>
      <c r="X37" s="796"/>
      <c r="Y37" s="796"/>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c r="AW37" s="381"/>
      <c r="AX37" s="381"/>
      <c r="AY37" s="381"/>
      <c r="AZ37" s="381"/>
      <c r="BA37" s="381"/>
      <c r="BB37" s="381"/>
      <c r="BC37" s="381"/>
      <c r="BD37" s="381"/>
      <c r="BE37" s="381"/>
      <c r="BF37" s="381"/>
      <c r="BG37" s="381"/>
      <c r="BH37" s="381"/>
      <c r="BI37" s="381"/>
      <c r="BJ37" s="381"/>
      <c r="BK37" s="381"/>
      <c r="BL37" s="381"/>
      <c r="BM37" s="381"/>
      <c r="BN37" s="381"/>
      <c r="BO37" s="381"/>
      <c r="BP37" s="381"/>
      <c r="BQ37" s="381"/>
      <c r="BR37" s="381"/>
      <c r="BS37" s="381"/>
      <c r="BT37" s="381"/>
      <c r="BU37" s="381"/>
      <c r="BV37" s="381"/>
      <c r="BW37" s="381"/>
      <c r="BX37" s="381"/>
      <c r="BY37" s="381"/>
      <c r="BZ37" s="381"/>
      <c r="CA37" s="381"/>
      <c r="CB37" s="381"/>
      <c r="CC37" s="381"/>
      <c r="CD37" s="381"/>
      <c r="CE37" s="381"/>
      <c r="CF37" s="381"/>
      <c r="CG37" s="381"/>
      <c r="CH37" s="381"/>
      <c r="CI37" s="381"/>
      <c r="CJ37" s="381"/>
      <c r="CK37" s="381"/>
      <c r="CL37" s="381"/>
      <c r="CM37" s="381"/>
      <c r="CN37" s="381"/>
      <c r="CO37" s="381"/>
      <c r="CP37" s="381"/>
      <c r="CQ37" s="381"/>
      <c r="CR37" s="381"/>
      <c r="CS37" s="381"/>
      <c r="CT37" s="381"/>
      <c r="CU37" s="381"/>
      <c r="CV37" s="381"/>
      <c r="CW37" s="381"/>
      <c r="CX37" s="381"/>
      <c r="CY37" s="381"/>
      <c r="CZ37" s="381"/>
      <c r="DA37" s="381"/>
      <c r="DB37" s="381"/>
      <c r="DC37" s="381"/>
      <c r="DD37" s="381"/>
      <c r="DE37" s="381"/>
      <c r="DF37" s="381"/>
      <c r="DG37" s="381"/>
      <c r="DH37" s="381"/>
      <c r="DI37" s="381"/>
      <c r="DJ37" s="382"/>
      <c r="DK37" s="382"/>
      <c r="DL37" s="382"/>
      <c r="DM37" s="382"/>
      <c r="DN37" s="382"/>
      <c r="DO37" s="382"/>
      <c r="DP37" s="382"/>
      <c r="DQ37" s="382"/>
      <c r="DR37" s="382"/>
      <c r="DS37" s="382"/>
      <c r="DT37" s="382"/>
      <c r="DU37" s="382"/>
      <c r="DV37" s="382"/>
      <c r="DW37" s="382"/>
      <c r="DX37" s="382"/>
      <c r="DY37" s="382"/>
      <c r="DZ37" s="382"/>
      <c r="EA37" s="382"/>
      <c r="EB37" s="382"/>
      <c r="EC37" s="382"/>
      <c r="ED37" s="382"/>
      <c r="EE37" s="382"/>
      <c r="EF37" s="382"/>
      <c r="EG37" s="382"/>
      <c r="EH37" s="382"/>
      <c r="EI37" s="382"/>
      <c r="EJ37" s="382"/>
      <c r="EK37" s="382"/>
      <c r="EL37" s="382"/>
      <c r="EM37" s="382"/>
      <c r="EN37" s="382"/>
      <c r="EO37" s="382"/>
      <c r="EP37" s="382"/>
      <c r="EQ37" s="382"/>
      <c r="ER37" s="382"/>
      <c r="ES37" s="382"/>
      <c r="ET37" s="382"/>
      <c r="EU37" s="382"/>
      <c r="EV37" s="382"/>
      <c r="EW37" s="382"/>
      <c r="EX37" s="382"/>
      <c r="EY37" s="382"/>
      <c r="EZ37" s="382"/>
      <c r="FA37" s="382"/>
      <c r="FB37" s="382"/>
      <c r="FC37" s="382"/>
      <c r="FD37" s="382"/>
      <c r="FE37" s="382"/>
      <c r="FF37" s="382"/>
      <c r="FG37" s="382"/>
      <c r="FH37" s="382"/>
      <c r="FI37" s="382"/>
      <c r="FJ37" s="382"/>
      <c r="FK37" s="382"/>
      <c r="FL37" s="382"/>
      <c r="FM37" s="382"/>
      <c r="FN37" s="382"/>
      <c r="FO37" s="382"/>
      <c r="FP37" s="382"/>
      <c r="FQ37" s="382"/>
      <c r="FR37" s="382"/>
      <c r="FS37" s="382"/>
      <c r="FT37" s="382"/>
      <c r="FU37" s="382"/>
      <c r="FV37" s="382"/>
      <c r="FW37" s="382"/>
      <c r="FX37" s="382"/>
      <c r="FY37" s="382"/>
      <c r="FZ37" s="382"/>
      <c r="GA37" s="382"/>
      <c r="GB37" s="382"/>
      <c r="GC37" s="382"/>
      <c r="GD37" s="382"/>
      <c r="GE37" s="382"/>
      <c r="GF37" s="382"/>
      <c r="GG37" s="382"/>
      <c r="GH37" s="382"/>
      <c r="GI37" s="382"/>
      <c r="GJ37" s="382"/>
      <c r="GK37" s="382"/>
      <c r="GL37" s="382"/>
      <c r="GM37" s="382"/>
      <c r="GN37" s="382"/>
      <c r="GO37" s="382"/>
      <c r="GP37" s="382"/>
      <c r="GQ37" s="382"/>
      <c r="GR37" s="382"/>
      <c r="GS37" s="382"/>
      <c r="GT37" s="382"/>
      <c r="GU37" s="382"/>
      <c r="GV37" s="382"/>
      <c r="GW37" s="382"/>
      <c r="GX37" s="382"/>
      <c r="GY37" s="382"/>
      <c r="GZ37" s="382"/>
      <c r="HA37" s="382"/>
      <c r="HB37" s="382"/>
      <c r="HC37" s="382"/>
      <c r="HD37" s="382"/>
      <c r="HE37" s="382"/>
      <c r="HF37" s="382"/>
      <c r="HG37" s="382"/>
      <c r="HH37" s="382"/>
      <c r="HI37" s="382"/>
      <c r="HJ37" s="382"/>
      <c r="HK37" s="382"/>
      <c r="HL37" s="382"/>
      <c r="HM37" s="382"/>
      <c r="HN37" s="382"/>
      <c r="HO37" s="382"/>
      <c r="HP37" s="382"/>
      <c r="HQ37" s="382"/>
      <c r="HR37" s="382"/>
      <c r="HS37" s="382"/>
      <c r="HT37" s="382"/>
      <c r="HU37" s="382"/>
      <c r="HV37" s="382"/>
      <c r="HW37" s="382"/>
      <c r="HX37" s="382"/>
      <c r="HY37" s="382"/>
      <c r="HZ37" s="382"/>
      <c r="IA37" s="382"/>
      <c r="IB37" s="382"/>
      <c r="IC37" s="382"/>
      <c r="ID37" s="382"/>
      <c r="IE37" s="382"/>
      <c r="IF37" s="382"/>
      <c r="IG37" s="382"/>
      <c r="IH37" s="382"/>
      <c r="II37" s="382"/>
      <c r="IJ37" s="382"/>
      <c r="IK37" s="382"/>
      <c r="IL37" s="382"/>
      <c r="IM37" s="382"/>
      <c r="IN37" s="382"/>
      <c r="IO37" s="382"/>
      <c r="IP37" s="382"/>
      <c r="IQ37" s="382"/>
      <c r="IR37" s="382"/>
      <c r="IS37" s="382"/>
    </row>
    <row r="38" spans="1:253" ht="112.5" customHeight="1" outlineLevel="1" x14ac:dyDescent="0.25">
      <c r="A38" s="26" t="s">
        <v>92</v>
      </c>
      <c r="B38" s="15" t="s">
        <v>93</v>
      </c>
      <c r="C38" s="223" t="s">
        <v>94</v>
      </c>
      <c r="D38" s="317" t="s">
        <v>1113</v>
      </c>
      <c r="E38" s="431" t="s">
        <v>6</v>
      </c>
      <c r="F38" s="30">
        <v>229</v>
      </c>
      <c r="G38" s="30">
        <v>229</v>
      </c>
      <c r="H38" s="16">
        <v>51559</v>
      </c>
      <c r="I38" s="16">
        <v>51551.3</v>
      </c>
      <c r="J38" s="16">
        <v>51342.9</v>
      </c>
      <c r="K38" s="16">
        <f t="shared" si="14"/>
        <v>99.595742493399769</v>
      </c>
      <c r="L38" s="16"/>
      <c r="M38" s="16"/>
      <c r="N38" s="16"/>
      <c r="O38" s="16" t="str">
        <f t="shared" si="15"/>
        <v>-</v>
      </c>
      <c r="P38" s="16"/>
      <c r="Q38" s="16"/>
      <c r="R38" s="16"/>
      <c r="S38" s="20" t="str">
        <f t="shared" si="16"/>
        <v>-</v>
      </c>
      <c r="T38" s="22">
        <f>I38+M38+P38</f>
        <v>51551.3</v>
      </c>
      <c r="U38" s="16">
        <f t="shared" si="3"/>
        <v>51342.9</v>
      </c>
      <c r="V38" s="16">
        <f t="shared" si="4"/>
        <v>99.595742493399769</v>
      </c>
    </row>
    <row r="39" spans="1:253" ht="112.5" customHeight="1" outlineLevel="1" x14ac:dyDescent="0.25">
      <c r="A39" s="26"/>
      <c r="B39" s="44" t="s">
        <v>1237</v>
      </c>
      <c r="C39" s="144" t="s">
        <v>94</v>
      </c>
      <c r="D39" s="608" t="s">
        <v>1238</v>
      </c>
      <c r="E39" s="431"/>
      <c r="F39" s="30">
        <v>222</v>
      </c>
      <c r="G39" s="30">
        <v>222</v>
      </c>
      <c r="H39" s="16">
        <v>50459.4</v>
      </c>
      <c r="I39" s="16">
        <v>50451.7</v>
      </c>
      <c r="J39" s="16">
        <v>50266.400000000001</v>
      </c>
      <c r="K39" s="16">
        <f t="shared" si="14"/>
        <v>99.632718025358912</v>
      </c>
      <c r="L39" s="16"/>
      <c r="M39" s="16"/>
      <c r="N39" s="16"/>
      <c r="O39" s="16" t="str">
        <f t="shared" si="15"/>
        <v>-</v>
      </c>
      <c r="P39" s="16"/>
      <c r="Q39" s="16"/>
      <c r="R39" s="16"/>
      <c r="S39" s="20" t="str">
        <f t="shared" si="16"/>
        <v>-</v>
      </c>
      <c r="T39" s="22">
        <f>I39+M39+P39</f>
        <v>50451.7</v>
      </c>
      <c r="U39" s="16">
        <f t="shared" si="3"/>
        <v>50266.400000000001</v>
      </c>
      <c r="V39" s="16">
        <f>IFERROR(U39/T39*100,"-")</f>
        <v>99.632718025358912</v>
      </c>
    </row>
    <row r="40" spans="1:253" ht="177" customHeight="1" outlineLevel="1" x14ac:dyDescent="0.25">
      <c r="A40" s="26" t="s">
        <v>95</v>
      </c>
      <c r="B40" s="15" t="s">
        <v>133</v>
      </c>
      <c r="C40" s="170"/>
      <c r="D40" s="317" t="s">
        <v>1114</v>
      </c>
      <c r="E40" s="431"/>
      <c r="F40" s="30"/>
      <c r="G40" s="30"/>
      <c r="H40" s="16">
        <f>H41+H42+H46+H47+H48+H49+H50</f>
        <v>625292.6</v>
      </c>
      <c r="I40" s="16">
        <f>I41+I42+I46+I47+I48+I49+I50</f>
        <v>625176.1</v>
      </c>
      <c r="J40" s="16">
        <f>J41+J42+J46+J47+J48+J49+J50</f>
        <v>584141.4</v>
      </c>
      <c r="K40" s="16">
        <f t="shared" si="14"/>
        <v>93.43629738884772</v>
      </c>
      <c r="L40" s="16"/>
      <c r="M40" s="16"/>
      <c r="N40" s="16"/>
      <c r="O40" s="16" t="str">
        <f t="shared" si="15"/>
        <v>-</v>
      </c>
      <c r="P40" s="16"/>
      <c r="Q40" s="16"/>
      <c r="R40" s="16"/>
      <c r="S40" s="20" t="str">
        <f t="shared" si="16"/>
        <v>-</v>
      </c>
      <c r="T40" s="22">
        <f>I40+M40+P40</f>
        <v>625176.1</v>
      </c>
      <c r="U40" s="16">
        <f t="shared" si="3"/>
        <v>584141.4</v>
      </c>
      <c r="V40" s="16">
        <f t="shared" si="4"/>
        <v>93.43629738884772</v>
      </c>
    </row>
    <row r="41" spans="1:253" s="78" customFormat="1" ht="55.5" customHeight="1" outlineLevel="1" x14ac:dyDescent="0.25">
      <c r="A41" s="799"/>
      <c r="B41" s="797" t="s">
        <v>96</v>
      </c>
      <c r="C41" s="173" t="s">
        <v>94</v>
      </c>
      <c r="D41" s="320" t="s">
        <v>1112</v>
      </c>
      <c r="E41" s="470"/>
      <c r="F41" s="258"/>
      <c r="G41" s="258"/>
      <c r="H41" s="37">
        <v>348231.1</v>
      </c>
      <c r="I41" s="37">
        <v>348238.8</v>
      </c>
      <c r="J41" s="37">
        <v>328683.40000000002</v>
      </c>
      <c r="K41" s="37">
        <f t="shared" ref="K41:K49" si="17">IFERROR(J41/I41*100,"-")</f>
        <v>94.384485588624827</v>
      </c>
      <c r="L41" s="141"/>
      <c r="M41" s="37"/>
      <c r="N41" s="37"/>
      <c r="O41" s="37" t="str">
        <f t="shared" si="15"/>
        <v>-</v>
      </c>
      <c r="P41" s="37"/>
      <c r="Q41" s="37"/>
      <c r="R41" s="37"/>
      <c r="S41" s="173" t="str">
        <f t="shared" si="16"/>
        <v>-</v>
      </c>
      <c r="T41" s="68">
        <f>SUM(P41,M41,I41)</f>
        <v>348238.8</v>
      </c>
      <c r="U41" s="37">
        <f t="shared" si="3"/>
        <v>328683.40000000002</v>
      </c>
      <c r="V41" s="37">
        <f t="shared" si="4"/>
        <v>94.384485588624827</v>
      </c>
      <c r="W41" s="512"/>
    </row>
    <row r="42" spans="1:253" s="78" customFormat="1" ht="72" customHeight="1" outlineLevel="1" x14ac:dyDescent="0.25">
      <c r="A42" s="800"/>
      <c r="B42" s="798"/>
      <c r="C42" s="173" t="s">
        <v>478</v>
      </c>
      <c r="D42" s="320" t="s">
        <v>1175</v>
      </c>
      <c r="E42" s="470"/>
      <c r="F42" s="258"/>
      <c r="G42" s="258"/>
      <c r="H42" s="37">
        <v>1152.4000000000001</v>
      </c>
      <c r="I42" s="37">
        <v>1152.4000000000001</v>
      </c>
      <c r="J42" s="37">
        <v>934.8</v>
      </c>
      <c r="K42" s="37">
        <f>IFERROR(J42/I42*100,"-")</f>
        <v>81.117667476570617</v>
      </c>
      <c r="L42" s="141"/>
      <c r="M42" s="37"/>
      <c r="N42" s="37"/>
      <c r="O42" s="37" t="str">
        <f t="shared" si="15"/>
        <v>-</v>
      </c>
      <c r="P42" s="37"/>
      <c r="Q42" s="37"/>
      <c r="R42" s="37"/>
      <c r="S42" s="173" t="str">
        <f t="shared" si="16"/>
        <v>-</v>
      </c>
      <c r="T42" s="68">
        <f>SUM(P42,M42,I42)</f>
        <v>1152.4000000000001</v>
      </c>
      <c r="U42" s="37">
        <f t="shared" si="3"/>
        <v>934.8</v>
      </c>
      <c r="V42" s="37">
        <f>IFERROR(U42/T42*100,"-")</f>
        <v>81.117667476570617</v>
      </c>
      <c r="W42" s="512"/>
    </row>
    <row r="43" spans="1:253" s="78" customFormat="1" ht="20.25" customHeight="1" outlineLevel="1" x14ac:dyDescent="0.25">
      <c r="A43" s="404"/>
      <c r="B43" s="407" t="s">
        <v>974</v>
      </c>
      <c r="C43" s="173"/>
      <c r="D43" s="320"/>
      <c r="E43" s="470"/>
      <c r="F43" s="258"/>
      <c r="G43" s="258"/>
      <c r="H43" s="37">
        <v>3662.5</v>
      </c>
      <c r="I43" s="37">
        <v>3670.2</v>
      </c>
      <c r="J43" s="37">
        <v>3669.9</v>
      </c>
      <c r="K43" s="37">
        <f>IFERROR(J43/I43*100,"-")</f>
        <v>99.991826058525419</v>
      </c>
      <c r="L43" s="141"/>
      <c r="M43" s="37"/>
      <c r="N43" s="37"/>
      <c r="O43" s="37" t="str">
        <f t="shared" si="15"/>
        <v>-</v>
      </c>
      <c r="P43" s="37"/>
      <c r="Q43" s="37"/>
      <c r="R43" s="37"/>
      <c r="S43" s="173" t="str">
        <f t="shared" si="16"/>
        <v>-</v>
      </c>
      <c r="T43" s="68">
        <f>SUM(P43,M43,I43)</f>
        <v>3670.2</v>
      </c>
      <c r="U43" s="37">
        <f>J43+N43+R43</f>
        <v>3669.9</v>
      </c>
      <c r="V43" s="37">
        <f>IFERROR(U43/T43*100,"-")</f>
        <v>99.991826058525419</v>
      </c>
      <c r="W43" s="512"/>
    </row>
    <row r="44" spans="1:253" s="78" customFormat="1" ht="105" customHeight="1" outlineLevel="1" x14ac:dyDescent="0.25">
      <c r="A44" s="404"/>
      <c r="B44" s="403" t="s">
        <v>969</v>
      </c>
      <c r="C44" s="173" t="s">
        <v>971</v>
      </c>
      <c r="D44" s="320" t="s">
        <v>972</v>
      </c>
      <c r="E44" s="470"/>
      <c r="F44" s="258"/>
      <c r="G44" s="258"/>
      <c r="H44" s="37">
        <v>549</v>
      </c>
      <c r="I44" s="37">
        <v>551.79999999999995</v>
      </c>
      <c r="J44" s="37">
        <v>551.70000000000005</v>
      </c>
      <c r="K44" s="37">
        <f t="shared" ref="K44:K45" si="18">IFERROR(J44/I44*100,"-")</f>
        <v>99.981877491844884</v>
      </c>
      <c r="L44" s="141"/>
      <c r="M44" s="37"/>
      <c r="N44" s="37"/>
      <c r="O44" s="37" t="str">
        <f t="shared" si="15"/>
        <v>-</v>
      </c>
      <c r="P44" s="37"/>
      <c r="Q44" s="37"/>
      <c r="R44" s="37"/>
      <c r="S44" s="173" t="str">
        <f t="shared" si="16"/>
        <v>-</v>
      </c>
      <c r="T44" s="68">
        <f t="shared" ref="T44:V45" si="19">SUM(P44,M44,I44)</f>
        <v>551.79999999999995</v>
      </c>
      <c r="U44" s="37">
        <f t="shared" si="19"/>
        <v>551.70000000000005</v>
      </c>
      <c r="V44" s="37">
        <f t="shared" si="19"/>
        <v>99.981877491844884</v>
      </c>
      <c r="W44" s="512"/>
    </row>
    <row r="45" spans="1:253" s="78" customFormat="1" ht="98.25" customHeight="1" outlineLevel="1" x14ac:dyDescent="0.25">
      <c r="A45" s="404"/>
      <c r="B45" s="403" t="s">
        <v>970</v>
      </c>
      <c r="C45" s="173" t="s">
        <v>971</v>
      </c>
      <c r="D45" s="320" t="s">
        <v>973</v>
      </c>
      <c r="E45" s="470"/>
      <c r="F45" s="258"/>
      <c r="G45" s="258"/>
      <c r="H45" s="37">
        <v>3113.5</v>
      </c>
      <c r="I45" s="37">
        <v>3118.4</v>
      </c>
      <c r="J45" s="37">
        <v>3118.2</v>
      </c>
      <c r="K45" s="37">
        <f t="shared" si="18"/>
        <v>99.993586454592091</v>
      </c>
      <c r="L45" s="141"/>
      <c r="M45" s="37"/>
      <c r="N45" s="37"/>
      <c r="O45" s="37" t="str">
        <f t="shared" si="15"/>
        <v>-</v>
      </c>
      <c r="P45" s="37"/>
      <c r="Q45" s="37"/>
      <c r="R45" s="37"/>
      <c r="S45" s="173" t="str">
        <f t="shared" si="16"/>
        <v>-</v>
      </c>
      <c r="T45" s="68">
        <f t="shared" si="19"/>
        <v>3118.4</v>
      </c>
      <c r="U45" s="37">
        <f t="shared" si="19"/>
        <v>3118.2</v>
      </c>
      <c r="V45" s="37">
        <f t="shared" si="19"/>
        <v>99.993586454592091</v>
      </c>
      <c r="W45" s="512"/>
    </row>
    <row r="46" spans="1:253" s="78" customFormat="1" ht="96" customHeight="1" outlineLevel="1" x14ac:dyDescent="0.25">
      <c r="A46" s="255"/>
      <c r="B46" s="32" t="s">
        <v>97</v>
      </c>
      <c r="C46" s="173" t="s">
        <v>94</v>
      </c>
      <c r="D46" s="320" t="s">
        <v>98</v>
      </c>
      <c r="E46" s="470"/>
      <c r="F46" s="33"/>
      <c r="G46" s="33"/>
      <c r="H46" s="37">
        <v>76482.2</v>
      </c>
      <c r="I46" s="37">
        <v>76358</v>
      </c>
      <c r="J46" s="37">
        <v>74829.2</v>
      </c>
      <c r="K46" s="37">
        <f t="shared" si="17"/>
        <v>97.997852222425934</v>
      </c>
      <c r="L46" s="141"/>
      <c r="M46" s="37"/>
      <c r="N46" s="37"/>
      <c r="O46" s="37" t="str">
        <f t="shared" ref="O46:O59" si="20">IFERROR(N46/M46*100,"-")</f>
        <v>-</v>
      </c>
      <c r="P46" s="37"/>
      <c r="Q46" s="37"/>
      <c r="R46" s="37"/>
      <c r="S46" s="173" t="str">
        <f t="shared" si="16"/>
        <v>-</v>
      </c>
      <c r="T46" s="68">
        <f>SUM(P46,M46,I46)</f>
        <v>76358</v>
      </c>
      <c r="U46" s="37">
        <f t="shared" ref="U46:U59" si="21">J46+N46+R46</f>
        <v>74829.2</v>
      </c>
      <c r="V46" s="37">
        <f t="shared" si="4"/>
        <v>97.997852222425934</v>
      </c>
      <c r="W46" s="512"/>
    </row>
    <row r="47" spans="1:253" s="78" customFormat="1" ht="66" customHeight="1" outlineLevel="1" x14ac:dyDescent="0.25">
      <c r="A47" s="255"/>
      <c r="B47" s="32" t="s">
        <v>99</v>
      </c>
      <c r="C47" s="173" t="s">
        <v>94</v>
      </c>
      <c r="D47" s="320" t="s">
        <v>100</v>
      </c>
      <c r="E47" s="471" t="s">
        <v>15</v>
      </c>
      <c r="F47" s="33">
        <v>15800</v>
      </c>
      <c r="G47" s="33">
        <v>15800</v>
      </c>
      <c r="H47" s="37">
        <v>31600</v>
      </c>
      <c r="I47" s="37">
        <v>31600</v>
      </c>
      <c r="J47" s="37">
        <v>31600</v>
      </c>
      <c r="K47" s="37">
        <f t="shared" si="17"/>
        <v>100</v>
      </c>
      <c r="L47" s="141"/>
      <c r="M47" s="37"/>
      <c r="N47" s="37"/>
      <c r="O47" s="37" t="str">
        <f t="shared" si="20"/>
        <v>-</v>
      </c>
      <c r="P47" s="37"/>
      <c r="Q47" s="37"/>
      <c r="R47" s="37"/>
      <c r="S47" s="173" t="str">
        <f t="shared" si="16"/>
        <v>-</v>
      </c>
      <c r="T47" s="68">
        <f>SUM(P47,M47,I47)</f>
        <v>31600</v>
      </c>
      <c r="U47" s="37">
        <f t="shared" si="21"/>
        <v>31600</v>
      </c>
      <c r="V47" s="37">
        <f t="shared" si="4"/>
        <v>100</v>
      </c>
      <c r="W47" s="512"/>
    </row>
    <row r="48" spans="1:253" s="78" customFormat="1" ht="251.25" customHeight="1" outlineLevel="1" x14ac:dyDescent="0.25">
      <c r="A48" s="255"/>
      <c r="B48" s="32" t="s">
        <v>825</v>
      </c>
      <c r="C48" s="173" t="s">
        <v>94</v>
      </c>
      <c r="D48" s="320" t="s">
        <v>101</v>
      </c>
      <c r="E48" s="471" t="s">
        <v>102</v>
      </c>
      <c r="F48" s="33">
        <v>1100</v>
      </c>
      <c r="G48" s="33">
        <v>1067</v>
      </c>
      <c r="H48" s="37">
        <v>133450.79999999999</v>
      </c>
      <c r="I48" s="37">
        <f>H48</f>
        <v>133450.79999999999</v>
      </c>
      <c r="J48" s="37">
        <v>129246.6</v>
      </c>
      <c r="K48" s="37">
        <f t="shared" si="17"/>
        <v>96.849625479952167</v>
      </c>
      <c r="L48" s="141"/>
      <c r="M48" s="37"/>
      <c r="N48" s="37"/>
      <c r="O48" s="37" t="str">
        <f t="shared" si="20"/>
        <v>-</v>
      </c>
      <c r="P48" s="37"/>
      <c r="Q48" s="37"/>
      <c r="R48" s="37"/>
      <c r="S48" s="173" t="str">
        <f t="shared" si="16"/>
        <v>-</v>
      </c>
      <c r="T48" s="68">
        <f>SUM(P48,M48,I48)</f>
        <v>133450.79999999999</v>
      </c>
      <c r="U48" s="37">
        <f t="shared" si="21"/>
        <v>129246.6</v>
      </c>
      <c r="V48" s="37">
        <f t="shared" si="4"/>
        <v>96.849625479952167</v>
      </c>
      <c r="W48" s="512"/>
    </row>
    <row r="49" spans="1:253" s="78" customFormat="1" ht="106.5" customHeight="1" outlineLevel="1" x14ac:dyDescent="0.25">
      <c r="A49" s="255"/>
      <c r="B49" s="32" t="s">
        <v>103</v>
      </c>
      <c r="C49" s="173" t="s">
        <v>94</v>
      </c>
      <c r="D49" s="320" t="s">
        <v>104</v>
      </c>
      <c r="E49" s="471" t="s">
        <v>15</v>
      </c>
      <c r="F49" s="33">
        <v>385</v>
      </c>
      <c r="G49" s="33">
        <v>367</v>
      </c>
      <c r="H49" s="37">
        <v>7436.7</v>
      </c>
      <c r="I49" s="37">
        <v>7436.7</v>
      </c>
      <c r="J49" s="37">
        <v>7041.1</v>
      </c>
      <c r="K49" s="37">
        <f t="shared" si="17"/>
        <v>94.680436214987836</v>
      </c>
      <c r="L49" s="141"/>
      <c r="M49" s="37"/>
      <c r="N49" s="37"/>
      <c r="O49" s="37" t="str">
        <f t="shared" si="20"/>
        <v>-</v>
      </c>
      <c r="P49" s="37"/>
      <c r="Q49" s="37"/>
      <c r="R49" s="37"/>
      <c r="S49" s="173" t="str">
        <f t="shared" si="16"/>
        <v>-</v>
      </c>
      <c r="T49" s="68">
        <f>SUM(P49,M49,I49)</f>
        <v>7436.7</v>
      </c>
      <c r="U49" s="37">
        <f t="shared" si="21"/>
        <v>7041.1</v>
      </c>
      <c r="V49" s="37">
        <f t="shared" si="4"/>
        <v>94.680436214987836</v>
      </c>
      <c r="W49" s="512"/>
    </row>
    <row r="50" spans="1:253" s="78" customFormat="1" ht="55.5" customHeight="1" outlineLevel="1" x14ac:dyDescent="0.25">
      <c r="A50" s="255"/>
      <c r="B50" s="32" t="s">
        <v>1176</v>
      </c>
      <c r="C50" s="173" t="s">
        <v>94</v>
      </c>
      <c r="D50" s="320" t="s">
        <v>926</v>
      </c>
      <c r="E50" s="471" t="s">
        <v>15</v>
      </c>
      <c r="F50" s="33">
        <v>3500</v>
      </c>
      <c r="G50" s="720">
        <v>1500</v>
      </c>
      <c r="H50" s="37">
        <v>26939.4</v>
      </c>
      <c r="I50" s="37">
        <v>26939.4</v>
      </c>
      <c r="J50" s="37">
        <v>11806.3</v>
      </c>
      <c r="K50" s="37">
        <f>IFERROR(J50/I50*100,"-")</f>
        <v>43.82540071419556</v>
      </c>
      <c r="L50" s="141"/>
      <c r="M50" s="37"/>
      <c r="N50" s="37"/>
      <c r="O50" s="37" t="str">
        <f t="shared" si="20"/>
        <v>-</v>
      </c>
      <c r="P50" s="37"/>
      <c r="Q50" s="37"/>
      <c r="R50" s="37"/>
      <c r="S50" s="173" t="str">
        <f t="shared" si="16"/>
        <v>-</v>
      </c>
      <c r="T50" s="68">
        <f>SUM(P50,M50,I50)</f>
        <v>26939.4</v>
      </c>
      <c r="U50" s="37">
        <f t="shared" si="21"/>
        <v>11806.3</v>
      </c>
      <c r="V50" s="37">
        <f>IFERROR(U50/T50*100,"-")</f>
        <v>43.82540071419556</v>
      </c>
      <c r="W50" s="512"/>
    </row>
    <row r="51" spans="1:253" ht="64.5" customHeight="1" outlineLevel="1" x14ac:dyDescent="0.25">
      <c r="A51" s="14" t="s">
        <v>105</v>
      </c>
      <c r="B51" s="15" t="s">
        <v>106</v>
      </c>
      <c r="C51" s="170"/>
      <c r="D51" s="317" t="s">
        <v>1111</v>
      </c>
      <c r="E51" s="431"/>
      <c r="F51" s="35"/>
      <c r="G51" s="35"/>
      <c r="H51" s="16">
        <f>H52</f>
        <v>15119.1</v>
      </c>
      <c r="I51" s="16">
        <f>I52</f>
        <v>15243.3</v>
      </c>
      <c r="J51" s="16">
        <f>J52</f>
        <v>13815.1</v>
      </c>
      <c r="K51" s="16">
        <f t="shared" ref="K51:K78" si="22">IFERROR(J51/I51*100,"-")</f>
        <v>90.630637722802803</v>
      </c>
      <c r="L51" s="16"/>
      <c r="M51" s="16"/>
      <c r="N51" s="16"/>
      <c r="O51" s="16" t="str">
        <f t="shared" si="20"/>
        <v>-</v>
      </c>
      <c r="P51" s="16"/>
      <c r="Q51" s="16"/>
      <c r="R51" s="16"/>
      <c r="S51" s="20" t="str">
        <f t="shared" si="16"/>
        <v>-</v>
      </c>
      <c r="T51" s="22">
        <f>I51+M51+P51</f>
        <v>15243.3</v>
      </c>
      <c r="U51" s="16">
        <f t="shared" si="21"/>
        <v>13815.1</v>
      </c>
      <c r="V51" s="16">
        <f t="shared" si="4"/>
        <v>90.630637722802803</v>
      </c>
    </row>
    <row r="52" spans="1:253" s="78" customFormat="1" ht="115.5" customHeight="1" outlineLevel="1" x14ac:dyDescent="0.25">
      <c r="A52" s="255"/>
      <c r="B52" s="249" t="s">
        <v>107</v>
      </c>
      <c r="C52" s="173" t="s">
        <v>94</v>
      </c>
      <c r="D52" s="320" t="s">
        <v>108</v>
      </c>
      <c r="E52" s="472"/>
      <c r="F52" s="259"/>
      <c r="G52" s="259"/>
      <c r="H52" s="37">
        <v>15119.1</v>
      </c>
      <c r="I52" s="37">
        <v>15243.3</v>
      </c>
      <c r="J52" s="37">
        <v>13815.1</v>
      </c>
      <c r="K52" s="37">
        <f t="shared" si="22"/>
        <v>90.630637722802803</v>
      </c>
      <c r="L52" s="141"/>
      <c r="M52" s="37"/>
      <c r="N52" s="37"/>
      <c r="O52" s="37" t="str">
        <f t="shared" si="20"/>
        <v>-</v>
      </c>
      <c r="P52" s="37"/>
      <c r="Q52" s="37"/>
      <c r="R52" s="37"/>
      <c r="S52" s="173" t="str">
        <f t="shared" si="16"/>
        <v>-</v>
      </c>
      <c r="T52" s="68">
        <f>SUM(P52,M52,I52)</f>
        <v>15243.3</v>
      </c>
      <c r="U52" s="37">
        <f t="shared" si="21"/>
        <v>13815.1</v>
      </c>
      <c r="V52" s="37">
        <f t="shared" si="4"/>
        <v>90.630637722802803</v>
      </c>
      <c r="W52" s="512"/>
    </row>
    <row r="53" spans="1:253" ht="73.5" customHeight="1" outlineLevel="1" x14ac:dyDescent="0.25">
      <c r="A53" s="26" t="s">
        <v>109</v>
      </c>
      <c r="B53" s="15" t="s">
        <v>110</v>
      </c>
      <c r="C53" s="223" t="s">
        <v>94</v>
      </c>
      <c r="D53" s="317" t="s">
        <v>111</v>
      </c>
      <c r="E53" s="431"/>
      <c r="F53" s="17"/>
      <c r="G53" s="17"/>
      <c r="H53" s="16">
        <v>2234.3000000000002</v>
      </c>
      <c r="I53" s="16">
        <v>2234.3000000000002</v>
      </c>
      <c r="J53" s="16">
        <v>1952.1</v>
      </c>
      <c r="K53" s="16">
        <f t="shared" si="22"/>
        <v>87.369645974130592</v>
      </c>
      <c r="L53" s="16"/>
      <c r="M53" s="16"/>
      <c r="N53" s="16"/>
      <c r="O53" s="16" t="str">
        <f t="shared" si="20"/>
        <v>-</v>
      </c>
      <c r="P53" s="16"/>
      <c r="Q53" s="16"/>
      <c r="R53" s="16"/>
      <c r="S53" s="20" t="str">
        <f t="shared" si="16"/>
        <v>-</v>
      </c>
      <c r="T53" s="22">
        <f>I53+M53+P53</f>
        <v>2234.3000000000002</v>
      </c>
      <c r="U53" s="16">
        <f t="shared" si="21"/>
        <v>1952.1</v>
      </c>
      <c r="V53" s="16">
        <f t="shared" si="4"/>
        <v>87.369645974130592</v>
      </c>
    </row>
    <row r="54" spans="1:253" ht="78" customHeight="1" outlineLevel="1" x14ac:dyDescent="0.25">
      <c r="A54" s="26" t="s">
        <v>112</v>
      </c>
      <c r="B54" s="15" t="s">
        <v>113</v>
      </c>
      <c r="C54" s="223" t="s">
        <v>94</v>
      </c>
      <c r="D54" s="317" t="s">
        <v>114</v>
      </c>
      <c r="E54" s="431"/>
      <c r="F54" s="17"/>
      <c r="G54" s="17"/>
      <c r="H54" s="16">
        <v>51417.9</v>
      </c>
      <c r="I54" s="16">
        <v>51417.9</v>
      </c>
      <c r="J54" s="16">
        <v>48964.1</v>
      </c>
      <c r="K54" s="16">
        <f t="shared" si="22"/>
        <v>95.227731976607373</v>
      </c>
      <c r="L54" s="16"/>
      <c r="M54" s="16"/>
      <c r="N54" s="16"/>
      <c r="O54" s="16" t="str">
        <f t="shared" si="20"/>
        <v>-</v>
      </c>
      <c r="P54" s="16"/>
      <c r="Q54" s="16"/>
      <c r="R54" s="16"/>
      <c r="S54" s="20" t="str">
        <f t="shared" si="16"/>
        <v>-</v>
      </c>
      <c r="T54" s="22">
        <f>I54+M54+P54</f>
        <v>51417.9</v>
      </c>
      <c r="U54" s="16">
        <f t="shared" si="21"/>
        <v>48964.1</v>
      </c>
      <c r="V54" s="16">
        <f t="shared" si="4"/>
        <v>95.227731976607373</v>
      </c>
    </row>
    <row r="55" spans="1:253" s="7" customFormat="1" ht="60" customHeight="1" x14ac:dyDescent="0.25">
      <c r="A55" s="466">
        <v>3</v>
      </c>
      <c r="B55" s="3" t="s">
        <v>115</v>
      </c>
      <c r="C55" s="220"/>
      <c r="D55" s="310" t="s">
        <v>116</v>
      </c>
      <c r="E55" s="427"/>
      <c r="F55" s="5"/>
      <c r="G55" s="36"/>
      <c r="H55" s="4">
        <f>H56+H69+H71</f>
        <v>373370.4</v>
      </c>
      <c r="I55" s="4">
        <f t="shared" ref="I55:J55" si="23">I56+I69+I71</f>
        <v>373370.39999999997</v>
      </c>
      <c r="J55" s="4">
        <f t="shared" si="23"/>
        <v>367434.5</v>
      </c>
      <c r="K55" s="4">
        <f t="shared" si="22"/>
        <v>98.410184631668713</v>
      </c>
      <c r="L55" s="4">
        <f>L56+L71</f>
        <v>39061.800000000003</v>
      </c>
      <c r="M55" s="4">
        <f>M56+M71</f>
        <v>39101.800000000003</v>
      </c>
      <c r="N55" s="4">
        <f>N56+N71</f>
        <v>37260.300000000003</v>
      </c>
      <c r="O55" s="4">
        <f t="shared" si="20"/>
        <v>95.290498135635701</v>
      </c>
      <c r="P55" s="4">
        <f>P56+P71</f>
        <v>0</v>
      </c>
      <c r="Q55" s="4">
        <f>Q56+Q71</f>
        <v>0</v>
      </c>
      <c r="R55" s="4">
        <f>R56+R71</f>
        <v>0</v>
      </c>
      <c r="S55" s="220" t="str">
        <f t="shared" si="16"/>
        <v>-</v>
      </c>
      <c r="T55" s="60">
        <f>SUM(P55,M55,I55)</f>
        <v>412472.19999999995</v>
      </c>
      <c r="U55" s="4">
        <f t="shared" si="21"/>
        <v>404694.8</v>
      </c>
      <c r="V55" s="4">
        <f>IFERROR(U55/T55*100,"-")</f>
        <v>98.114442621830037</v>
      </c>
      <c r="W55" s="510" t="s">
        <v>1318</v>
      </c>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7"/>
      <c r="DK55" s="187"/>
      <c r="DL55" s="187"/>
      <c r="DM55" s="187"/>
      <c r="DN55" s="187"/>
      <c r="DO55" s="187"/>
      <c r="DP55" s="187"/>
      <c r="DQ55" s="187"/>
      <c r="DR55" s="187"/>
      <c r="DS55" s="187"/>
      <c r="DT55" s="187"/>
      <c r="DU55" s="187"/>
      <c r="DV55" s="187"/>
      <c r="DW55" s="187"/>
      <c r="DX55" s="187"/>
      <c r="DY55" s="187"/>
      <c r="DZ55" s="187"/>
      <c r="EA55" s="187"/>
      <c r="EB55" s="187"/>
      <c r="EC55" s="187"/>
      <c r="ED55" s="187"/>
      <c r="EE55" s="187"/>
      <c r="EF55" s="187"/>
      <c r="EG55" s="187"/>
      <c r="EH55" s="187"/>
      <c r="EI55" s="187"/>
      <c r="EJ55" s="187"/>
      <c r="EK55" s="187"/>
      <c r="EL55" s="187"/>
      <c r="EM55" s="187"/>
      <c r="EN55" s="187"/>
      <c r="EO55" s="187"/>
      <c r="EP55" s="187"/>
      <c r="EQ55" s="187"/>
      <c r="ER55" s="187"/>
      <c r="ES55" s="187"/>
      <c r="ET55" s="187"/>
      <c r="EU55" s="187"/>
      <c r="EV55" s="187"/>
      <c r="EW55" s="187"/>
      <c r="EX55" s="187"/>
      <c r="EY55" s="187"/>
      <c r="EZ55" s="187"/>
      <c r="FA55" s="187"/>
      <c r="FB55" s="187"/>
      <c r="FC55" s="187"/>
      <c r="FD55" s="187"/>
      <c r="FE55" s="187"/>
      <c r="FF55" s="187"/>
      <c r="FG55" s="187"/>
      <c r="FH55" s="187"/>
      <c r="FI55" s="187"/>
      <c r="FJ55" s="187"/>
      <c r="FK55" s="187"/>
      <c r="FL55" s="187"/>
      <c r="FM55" s="187"/>
      <c r="FN55" s="187"/>
      <c r="FO55" s="187"/>
      <c r="FP55" s="187"/>
      <c r="FQ55" s="187"/>
      <c r="FR55" s="187"/>
      <c r="FS55" s="187"/>
      <c r="FT55" s="187"/>
      <c r="FU55" s="187"/>
      <c r="FV55" s="187"/>
      <c r="FW55" s="187"/>
      <c r="FX55" s="187"/>
      <c r="FY55" s="187"/>
      <c r="FZ55" s="187"/>
      <c r="GA55" s="187"/>
      <c r="GB55" s="187"/>
      <c r="GC55" s="187"/>
      <c r="GD55" s="187"/>
      <c r="GE55" s="187"/>
      <c r="GF55" s="187"/>
      <c r="GG55" s="187"/>
      <c r="GH55" s="187"/>
      <c r="GI55" s="187"/>
      <c r="GJ55" s="187"/>
      <c r="GK55" s="187"/>
      <c r="GL55" s="187"/>
      <c r="GM55" s="187"/>
      <c r="GN55" s="187"/>
      <c r="GO55" s="187"/>
      <c r="GP55" s="187"/>
      <c r="GQ55" s="187"/>
      <c r="GR55" s="187"/>
      <c r="GS55" s="187"/>
      <c r="GT55" s="187"/>
      <c r="GU55" s="187"/>
      <c r="GV55" s="187"/>
      <c r="GW55" s="187"/>
      <c r="GX55" s="187"/>
      <c r="GY55" s="187"/>
      <c r="GZ55" s="187"/>
      <c r="HA55" s="187"/>
      <c r="HB55" s="187"/>
      <c r="HC55" s="187"/>
      <c r="HD55" s="187"/>
      <c r="HE55" s="187"/>
      <c r="HF55" s="187"/>
      <c r="HG55" s="187"/>
      <c r="HH55" s="187"/>
      <c r="HI55" s="187"/>
      <c r="HJ55" s="187"/>
      <c r="HK55" s="187"/>
      <c r="HL55" s="187"/>
      <c r="HM55" s="187"/>
      <c r="HN55" s="187"/>
      <c r="HO55" s="187"/>
      <c r="HP55" s="187"/>
      <c r="HQ55" s="187"/>
      <c r="HR55" s="187"/>
      <c r="HS55" s="187"/>
      <c r="HT55" s="187"/>
      <c r="HU55" s="187"/>
      <c r="HV55" s="187"/>
      <c r="HW55" s="187"/>
      <c r="HX55" s="187"/>
      <c r="HY55" s="187"/>
      <c r="HZ55" s="187"/>
      <c r="IA55" s="187"/>
      <c r="IB55" s="187"/>
      <c r="IC55" s="187"/>
      <c r="ID55" s="187"/>
      <c r="IE55" s="187"/>
      <c r="IF55" s="187"/>
      <c r="IG55" s="187"/>
      <c r="IH55" s="187"/>
      <c r="II55" s="187"/>
      <c r="IJ55" s="187"/>
      <c r="IK55" s="187"/>
      <c r="IL55" s="187"/>
      <c r="IM55" s="187"/>
      <c r="IN55" s="187"/>
      <c r="IO55" s="187"/>
      <c r="IP55" s="187"/>
      <c r="IQ55" s="187"/>
      <c r="IR55" s="187"/>
      <c r="IS55" s="187"/>
    </row>
    <row r="56" spans="1:253" ht="48" customHeight="1" outlineLevel="1" x14ac:dyDescent="0.25">
      <c r="A56" s="8" t="s">
        <v>14</v>
      </c>
      <c r="B56" s="9" t="s">
        <v>117</v>
      </c>
      <c r="C56" s="24"/>
      <c r="D56" s="316" t="s">
        <v>1108</v>
      </c>
      <c r="E56" s="428"/>
      <c r="F56" s="12"/>
      <c r="G56" s="12"/>
      <c r="H56" s="25">
        <f>H57+H61+H65</f>
        <v>359895.30000000005</v>
      </c>
      <c r="I56" s="25">
        <f>I57+I61+I65</f>
        <v>359895.3</v>
      </c>
      <c r="J56" s="25">
        <f>J57+J61+J65</f>
        <v>353959.4</v>
      </c>
      <c r="K56" s="10">
        <f t="shared" si="22"/>
        <v>98.350659205607855</v>
      </c>
      <c r="L56" s="10">
        <f>L57+L61+L65</f>
        <v>18904.599999999999</v>
      </c>
      <c r="M56" s="10">
        <f>M57+M61+M65</f>
        <v>18944.599999999999</v>
      </c>
      <c r="N56" s="10">
        <f>N57+N61+N65</f>
        <v>17103.099999999999</v>
      </c>
      <c r="O56" s="10">
        <f t="shared" si="20"/>
        <v>90.279551956758127</v>
      </c>
      <c r="P56" s="10">
        <f>P57+P61+P65</f>
        <v>0</v>
      </c>
      <c r="Q56" s="10">
        <f>Q57+Q61+Q65</f>
        <v>0</v>
      </c>
      <c r="R56" s="10">
        <f>R57+R61+R65</f>
        <v>0</v>
      </c>
      <c r="S56" s="24" t="str">
        <f>IFERROR(R56/Q56*100,"-")</f>
        <v>-</v>
      </c>
      <c r="T56" s="13">
        <f>SUM(P56,M56,I56)</f>
        <v>378839.89999999997</v>
      </c>
      <c r="U56" s="10">
        <f t="shared" si="21"/>
        <v>371062.5</v>
      </c>
      <c r="V56" s="10">
        <f t="shared" si="4"/>
        <v>97.947048344168621</v>
      </c>
    </row>
    <row r="57" spans="1:253" ht="72" customHeight="1" outlineLevel="1" x14ac:dyDescent="0.25">
      <c r="A57" s="22" t="s">
        <v>118</v>
      </c>
      <c r="B57" s="44" t="s">
        <v>1110</v>
      </c>
      <c r="C57" s="170" t="s">
        <v>119</v>
      </c>
      <c r="D57" s="324" t="s">
        <v>120</v>
      </c>
      <c r="E57" s="473"/>
      <c r="F57" s="35"/>
      <c r="G57" s="35"/>
      <c r="H57" s="16">
        <f>H58</f>
        <v>197729.1</v>
      </c>
      <c r="I57" s="16">
        <f>I58</f>
        <v>197729.1</v>
      </c>
      <c r="J57" s="16">
        <f>J58</f>
        <v>196847</v>
      </c>
      <c r="K57" s="16">
        <f t="shared" si="22"/>
        <v>99.553884582491904</v>
      </c>
      <c r="L57" s="16">
        <f>L58</f>
        <v>0</v>
      </c>
      <c r="M57" s="16">
        <f>M58</f>
        <v>0</v>
      </c>
      <c r="N57" s="16">
        <f>N58</f>
        <v>0</v>
      </c>
      <c r="O57" s="16" t="str">
        <f t="shared" si="20"/>
        <v>-</v>
      </c>
      <c r="P57" s="16">
        <f>P58</f>
        <v>0</v>
      </c>
      <c r="Q57" s="16">
        <f>Q58</f>
        <v>0</v>
      </c>
      <c r="R57" s="16">
        <f>R58</f>
        <v>0</v>
      </c>
      <c r="S57" s="20" t="str">
        <f>IFERROR(R57/P57*100,"-")</f>
        <v>-</v>
      </c>
      <c r="T57" s="22">
        <f>I57+M57+P57</f>
        <v>197729.1</v>
      </c>
      <c r="U57" s="16">
        <f t="shared" si="21"/>
        <v>196847</v>
      </c>
      <c r="V57" s="16">
        <f t="shared" si="4"/>
        <v>99.553884582491904</v>
      </c>
    </row>
    <row r="58" spans="1:253" s="78" customFormat="1" ht="109.5" customHeight="1" outlineLevel="1" x14ac:dyDescent="0.25">
      <c r="A58" s="68"/>
      <c r="B58" s="46" t="s">
        <v>1109</v>
      </c>
      <c r="C58" s="173" t="s">
        <v>119</v>
      </c>
      <c r="D58" s="464" t="s">
        <v>1177</v>
      </c>
      <c r="E58" s="474"/>
      <c r="F58" s="38"/>
      <c r="G58" s="38"/>
      <c r="H58" s="37">
        <f>H59+H60</f>
        <v>197729.1</v>
      </c>
      <c r="I58" s="37">
        <f>I59+I60</f>
        <v>197729.1</v>
      </c>
      <c r="J58" s="37">
        <f>J59+J60</f>
        <v>196847</v>
      </c>
      <c r="K58" s="37">
        <f t="shared" si="22"/>
        <v>99.553884582491904</v>
      </c>
      <c r="L58" s="141"/>
      <c r="M58" s="141"/>
      <c r="N58" s="141"/>
      <c r="O58" s="37" t="str">
        <f t="shared" si="20"/>
        <v>-</v>
      </c>
      <c r="P58" s="37"/>
      <c r="Q58" s="37"/>
      <c r="R58" s="37"/>
      <c r="S58" s="173" t="str">
        <f>IFERROR(R58/P58*100,"-")</f>
        <v>-</v>
      </c>
      <c r="T58" s="68">
        <f>SUM(P58,M58,I58)</f>
        <v>197729.1</v>
      </c>
      <c r="U58" s="37">
        <f t="shared" si="21"/>
        <v>196847</v>
      </c>
      <c r="V58" s="37">
        <f t="shared" si="4"/>
        <v>99.553884582491904</v>
      </c>
      <c r="W58" s="512"/>
    </row>
    <row r="59" spans="1:253" s="78" customFormat="1" ht="36" customHeight="1" outlineLevel="1" x14ac:dyDescent="0.25">
      <c r="A59" s="68"/>
      <c r="B59" s="46" t="s">
        <v>121</v>
      </c>
      <c r="C59" s="173"/>
      <c r="D59" s="464"/>
      <c r="E59" s="474" t="s">
        <v>122</v>
      </c>
      <c r="F59" s="309">
        <v>119</v>
      </c>
      <c r="G59" s="38">
        <v>156</v>
      </c>
      <c r="H59" s="37">
        <v>196466</v>
      </c>
      <c r="I59" s="37">
        <v>196294</v>
      </c>
      <c r="J59" s="37">
        <v>196102.39999999999</v>
      </c>
      <c r="K59" s="37">
        <f t="shared" si="22"/>
        <v>99.902391310992684</v>
      </c>
      <c r="L59" s="37"/>
      <c r="M59" s="37"/>
      <c r="N59" s="37"/>
      <c r="O59" s="37" t="str">
        <f t="shared" si="20"/>
        <v>-</v>
      </c>
      <c r="P59" s="37"/>
      <c r="Q59" s="37"/>
      <c r="R59" s="37"/>
      <c r="S59" s="173" t="str">
        <f>IFERROR(R59/P59*100,"-")</f>
        <v>-</v>
      </c>
      <c r="T59" s="68">
        <f>SUM(P59,M59,I59)</f>
        <v>196294</v>
      </c>
      <c r="U59" s="37">
        <f t="shared" si="21"/>
        <v>196102.39999999999</v>
      </c>
      <c r="V59" s="37">
        <f t="shared" si="4"/>
        <v>99.902391310992684</v>
      </c>
      <c r="W59" s="512"/>
    </row>
    <row r="60" spans="1:253" s="78" customFormat="1" ht="37.5" customHeight="1" outlineLevel="1" x14ac:dyDescent="0.25">
      <c r="A60" s="68"/>
      <c r="B60" s="46" t="s">
        <v>766</v>
      </c>
      <c r="C60" s="173"/>
      <c r="D60" s="464"/>
      <c r="E60" s="430"/>
      <c r="F60" s="183"/>
      <c r="G60" s="183"/>
      <c r="H60" s="37">
        <v>1263.0999999999999</v>
      </c>
      <c r="I60" s="37">
        <v>1435.1</v>
      </c>
      <c r="J60" s="37">
        <v>744.6</v>
      </c>
      <c r="K60" s="37">
        <f t="shared" si="22"/>
        <v>51.884886070657096</v>
      </c>
      <c r="L60" s="37"/>
      <c r="M60" s="37"/>
      <c r="N60" s="37"/>
      <c r="O60" s="37"/>
      <c r="P60" s="37"/>
      <c r="Q60" s="37"/>
      <c r="R60" s="37"/>
      <c r="S60" s="173"/>
      <c r="T60" s="68">
        <f>SUM(P60,M60,I60)</f>
        <v>1435.1</v>
      </c>
      <c r="U60" s="37">
        <f>SUM(R60,N60,J60)</f>
        <v>744.6</v>
      </c>
      <c r="V60" s="37">
        <f t="shared" si="4"/>
        <v>51.884886070657096</v>
      </c>
      <c r="W60" s="512"/>
    </row>
    <row r="61" spans="1:253" ht="84" customHeight="1" outlineLevel="1" x14ac:dyDescent="0.25">
      <c r="A61" s="22" t="s">
        <v>123</v>
      </c>
      <c r="B61" s="44" t="s">
        <v>1178</v>
      </c>
      <c r="C61" s="170" t="s">
        <v>119</v>
      </c>
      <c r="D61" s="324" t="s">
        <v>124</v>
      </c>
      <c r="E61" s="475" t="s">
        <v>6</v>
      </c>
      <c r="F61" s="35">
        <v>50</v>
      </c>
      <c r="G61" s="35">
        <v>60</v>
      </c>
      <c r="H61" s="16">
        <f>H62+H63</f>
        <v>11419.9</v>
      </c>
      <c r="I61" s="16">
        <f>I62+I63</f>
        <v>11419.9</v>
      </c>
      <c r="J61" s="524">
        <f>J62+J63</f>
        <v>11393.9</v>
      </c>
      <c r="K61" s="16">
        <f t="shared" si="22"/>
        <v>99.772327253303445</v>
      </c>
      <c r="L61" s="16"/>
      <c r="M61" s="16"/>
      <c r="N61" s="16"/>
      <c r="O61" s="16" t="str">
        <f t="shared" ref="O61:O78" si="24">IFERROR(N61/M61*100,"-")</f>
        <v>-</v>
      </c>
      <c r="P61" s="16"/>
      <c r="Q61" s="16"/>
      <c r="R61" s="16"/>
      <c r="S61" s="20" t="str">
        <f>IFERROR(R61/P61*100,"-")</f>
        <v>-</v>
      </c>
      <c r="T61" s="22">
        <f>I61+M61+P61</f>
        <v>11419.9</v>
      </c>
      <c r="U61" s="16">
        <f t="shared" ref="U61:U68" si="25">J61+N61+R61</f>
        <v>11393.9</v>
      </c>
      <c r="V61" s="16">
        <f t="shared" si="4"/>
        <v>99.772327253303445</v>
      </c>
    </row>
    <row r="62" spans="1:253" ht="72" customHeight="1" outlineLevel="1" x14ac:dyDescent="0.25">
      <c r="A62" s="22"/>
      <c r="B62" s="44" t="s">
        <v>975</v>
      </c>
      <c r="C62" s="170" t="s">
        <v>119</v>
      </c>
      <c r="D62" s="324" t="s">
        <v>977</v>
      </c>
      <c r="E62" s="475"/>
      <c r="F62" s="29"/>
      <c r="G62" s="29">
        <v>54</v>
      </c>
      <c r="H62" s="28">
        <v>9345</v>
      </c>
      <c r="I62" s="28">
        <v>10562</v>
      </c>
      <c r="J62" s="28">
        <v>10562</v>
      </c>
      <c r="K62" s="28">
        <f t="shared" si="22"/>
        <v>100</v>
      </c>
      <c r="L62" s="28"/>
      <c r="M62" s="28"/>
      <c r="N62" s="28"/>
      <c r="O62" s="16" t="str">
        <f t="shared" si="24"/>
        <v>-</v>
      </c>
      <c r="P62" s="28"/>
      <c r="Q62" s="28"/>
      <c r="R62" s="28"/>
      <c r="S62" s="20" t="str">
        <f t="shared" ref="S62:S64" si="26">IFERROR(R62/P62*100,"-")</f>
        <v>-</v>
      </c>
      <c r="T62" s="59">
        <f>I62+M62+P62</f>
        <v>10562</v>
      </c>
      <c r="U62" s="28">
        <f t="shared" si="25"/>
        <v>10562</v>
      </c>
      <c r="V62" s="28">
        <f>IFERROR(U62/T62*100,"-")</f>
        <v>100</v>
      </c>
    </row>
    <row r="63" spans="1:253" ht="106.5" customHeight="1" outlineLevel="1" x14ac:dyDescent="0.25">
      <c r="A63" s="22"/>
      <c r="B63" s="44" t="s">
        <v>1107</v>
      </c>
      <c r="C63" s="170" t="s">
        <v>119</v>
      </c>
      <c r="D63" s="324" t="s">
        <v>977</v>
      </c>
      <c r="E63" s="475"/>
      <c r="F63" s="29"/>
      <c r="G63" s="29"/>
      <c r="H63" s="28">
        <f>H64</f>
        <v>2074.9</v>
      </c>
      <c r="I63" s="28">
        <f>I64</f>
        <v>857.9</v>
      </c>
      <c r="J63" s="28">
        <f>J64</f>
        <v>831.9</v>
      </c>
      <c r="K63" s="28">
        <f t="shared" si="22"/>
        <v>96.969343746357382</v>
      </c>
      <c r="L63" s="28"/>
      <c r="M63" s="28"/>
      <c r="N63" s="28"/>
      <c r="O63" s="16" t="str">
        <f t="shared" si="24"/>
        <v>-</v>
      </c>
      <c r="P63" s="28"/>
      <c r="Q63" s="28"/>
      <c r="R63" s="28"/>
      <c r="S63" s="20" t="str">
        <f t="shared" si="26"/>
        <v>-</v>
      </c>
      <c r="T63" s="59">
        <f>I63+M63+P63</f>
        <v>857.9</v>
      </c>
      <c r="U63" s="28">
        <f t="shared" si="25"/>
        <v>831.9</v>
      </c>
      <c r="V63" s="28">
        <f>IFERROR(U63/T63*100,"-")</f>
        <v>96.969343746357382</v>
      </c>
    </row>
    <row r="64" spans="1:253" ht="72" customHeight="1" outlineLevel="1" x14ac:dyDescent="0.25">
      <c r="A64" s="22"/>
      <c r="B64" s="44" t="s">
        <v>976</v>
      </c>
      <c r="C64" s="20"/>
      <c r="D64" s="322"/>
      <c r="E64" s="475"/>
      <c r="F64" s="29"/>
      <c r="G64" s="29">
        <v>6</v>
      </c>
      <c r="H64" s="28">
        <v>2074.9</v>
      </c>
      <c r="I64" s="28">
        <v>857.9</v>
      </c>
      <c r="J64" s="28">
        <v>831.9</v>
      </c>
      <c r="K64" s="28">
        <f t="shared" si="22"/>
        <v>96.969343746357382</v>
      </c>
      <c r="L64" s="28"/>
      <c r="M64" s="28"/>
      <c r="N64" s="28"/>
      <c r="O64" s="16" t="str">
        <f t="shared" si="24"/>
        <v>-</v>
      </c>
      <c r="P64" s="28"/>
      <c r="Q64" s="28"/>
      <c r="R64" s="28"/>
      <c r="S64" s="20" t="str">
        <f t="shared" si="26"/>
        <v>-</v>
      </c>
      <c r="T64" s="59">
        <f>I64+M64+P64</f>
        <v>857.9</v>
      </c>
      <c r="U64" s="28">
        <f t="shared" si="25"/>
        <v>831.9</v>
      </c>
      <c r="V64" s="28">
        <f>IFERROR(U64/T64*100,"-")</f>
        <v>96.969343746357382</v>
      </c>
    </row>
    <row r="65" spans="1:253" ht="72" customHeight="1" outlineLevel="1" x14ac:dyDescent="0.25">
      <c r="A65" s="22" t="s">
        <v>125</v>
      </c>
      <c r="B65" s="44" t="s">
        <v>1105</v>
      </c>
      <c r="C65" s="170" t="s">
        <v>119</v>
      </c>
      <c r="D65" s="324" t="s">
        <v>1106</v>
      </c>
      <c r="E65" s="473"/>
      <c r="F65" s="35"/>
      <c r="G65" s="35"/>
      <c r="H65" s="16">
        <f>H66+H67+H68</f>
        <v>150746.30000000002</v>
      </c>
      <c r="I65" s="16">
        <f>I66+I67+I68</f>
        <v>150746.29999999999</v>
      </c>
      <c r="J65" s="16">
        <f>J66+J67+J68</f>
        <v>145718.5</v>
      </c>
      <c r="K65" s="16">
        <f t="shared" si="22"/>
        <v>96.664727426145788</v>
      </c>
      <c r="L65" s="16">
        <f>L66+L67+L68</f>
        <v>18904.599999999999</v>
      </c>
      <c r="M65" s="16">
        <f>M66+M67+M68</f>
        <v>18944.599999999999</v>
      </c>
      <c r="N65" s="16">
        <f>N66+N67+N68</f>
        <v>17103.099999999999</v>
      </c>
      <c r="O65" s="16">
        <f>IFERROR(N65/M65*100,"-")</f>
        <v>90.279551956758127</v>
      </c>
      <c r="P65" s="16">
        <f>P66+P67+P68</f>
        <v>0</v>
      </c>
      <c r="Q65" s="16">
        <f>Q66+Q67+Q68</f>
        <v>0</v>
      </c>
      <c r="R65" s="16">
        <f>R66+R67+R68</f>
        <v>0</v>
      </c>
      <c r="S65" s="20" t="str">
        <f>IFERROR(R65/P65*100,"-")</f>
        <v>-</v>
      </c>
      <c r="T65" s="22">
        <f>I65+M65+P65</f>
        <v>169690.9</v>
      </c>
      <c r="U65" s="16">
        <f t="shared" si="25"/>
        <v>162821.6</v>
      </c>
      <c r="V65" s="16">
        <f t="shared" si="4"/>
        <v>95.951874850095081</v>
      </c>
    </row>
    <row r="66" spans="1:253" s="78" customFormat="1" ht="73.5" customHeight="1" outlineLevel="1" x14ac:dyDescent="0.25">
      <c r="A66" s="255"/>
      <c r="B66" s="249" t="s">
        <v>1100</v>
      </c>
      <c r="C66" s="173" t="s">
        <v>119</v>
      </c>
      <c r="D66" s="464" t="s">
        <v>1104</v>
      </c>
      <c r="E66" s="430"/>
      <c r="F66" s="38"/>
      <c r="G66" s="38"/>
      <c r="H66" s="37">
        <v>136139.70000000001</v>
      </c>
      <c r="I66" s="37">
        <v>137406.29999999999</v>
      </c>
      <c r="J66" s="37">
        <v>133702.9</v>
      </c>
      <c r="K66" s="37">
        <f t="shared" si="22"/>
        <v>97.304781512929182</v>
      </c>
      <c r="L66" s="208"/>
      <c r="M66" s="37"/>
      <c r="N66" s="37"/>
      <c r="O66" s="37" t="str">
        <f t="shared" si="24"/>
        <v>-</v>
      </c>
      <c r="P66" s="37"/>
      <c r="Q66" s="37"/>
      <c r="R66" s="37"/>
      <c r="S66" s="173" t="str">
        <f>IFERROR(R66/P66*100,"-")</f>
        <v>-</v>
      </c>
      <c r="T66" s="68">
        <f>SUM(P66,M66,I66)</f>
        <v>137406.29999999999</v>
      </c>
      <c r="U66" s="37">
        <f t="shared" si="25"/>
        <v>133702.9</v>
      </c>
      <c r="V66" s="37">
        <f t="shared" si="4"/>
        <v>97.304781512929182</v>
      </c>
      <c r="W66" s="512"/>
    </row>
    <row r="67" spans="1:253" s="188" customFormat="1" ht="70.5" customHeight="1" outlineLevel="1" x14ac:dyDescent="0.25">
      <c r="A67" s="255"/>
      <c r="B67" s="46" t="s">
        <v>1101</v>
      </c>
      <c r="C67" s="173" t="s">
        <v>119</v>
      </c>
      <c r="D67" s="321" t="s">
        <v>126</v>
      </c>
      <c r="E67" s="430"/>
      <c r="F67" s="38"/>
      <c r="G67" s="38"/>
      <c r="H67" s="37"/>
      <c r="I67" s="37"/>
      <c r="J67" s="37"/>
      <c r="K67" s="37" t="str">
        <f t="shared" si="22"/>
        <v>-</v>
      </c>
      <c r="L67" s="37">
        <v>18904.599999999999</v>
      </c>
      <c r="M67" s="37">
        <v>18944.599999999999</v>
      </c>
      <c r="N67" s="37">
        <v>17103.099999999999</v>
      </c>
      <c r="O67" s="37">
        <f t="shared" si="24"/>
        <v>90.279551956758127</v>
      </c>
      <c r="P67" s="37"/>
      <c r="Q67" s="37"/>
      <c r="R67" s="37"/>
      <c r="S67" s="173" t="str">
        <f>IFERROR(R67/P67*100,"-")</f>
        <v>-</v>
      </c>
      <c r="T67" s="68">
        <f>SUM(P67,M67,I67)</f>
        <v>18944.599999999999</v>
      </c>
      <c r="U67" s="37">
        <f t="shared" si="25"/>
        <v>17103.099999999999</v>
      </c>
      <c r="V67" s="37">
        <f t="shared" si="4"/>
        <v>90.279551956758127</v>
      </c>
      <c r="W67" s="512"/>
    </row>
    <row r="68" spans="1:253" s="188" customFormat="1" ht="70.5" customHeight="1" outlineLevel="1" x14ac:dyDescent="0.25">
      <c r="A68" s="255"/>
      <c r="B68" s="46" t="s">
        <v>1102</v>
      </c>
      <c r="C68" s="173" t="s">
        <v>119</v>
      </c>
      <c r="D68" s="321" t="s">
        <v>826</v>
      </c>
      <c r="E68" s="430"/>
      <c r="F68" s="38"/>
      <c r="G68" s="38"/>
      <c r="H68" s="37">
        <v>14606.6</v>
      </c>
      <c r="I68" s="37">
        <v>13340</v>
      </c>
      <c r="J68" s="37">
        <v>12015.6</v>
      </c>
      <c r="K68" s="37">
        <f t="shared" si="22"/>
        <v>90.071964017991007</v>
      </c>
      <c r="L68" s="208"/>
      <c r="M68" s="37"/>
      <c r="N68" s="37"/>
      <c r="O68" s="37" t="str">
        <f t="shared" si="24"/>
        <v>-</v>
      </c>
      <c r="P68" s="37"/>
      <c r="Q68" s="37"/>
      <c r="R68" s="37"/>
      <c r="S68" s="173" t="str">
        <f>IFERROR(R68/P68*100,"-")</f>
        <v>-</v>
      </c>
      <c r="T68" s="68">
        <f>SUM(P68,M68,I68)</f>
        <v>13340</v>
      </c>
      <c r="U68" s="37">
        <f t="shared" si="25"/>
        <v>12015.6</v>
      </c>
      <c r="V68" s="37">
        <f t="shared" ref="V68:V73" si="27">IFERROR(U68/T68*100,"-")</f>
        <v>90.071964017991007</v>
      </c>
      <c r="W68" s="512"/>
    </row>
    <row r="69" spans="1:253" ht="84" customHeight="1" outlineLevel="1" x14ac:dyDescent="0.25">
      <c r="A69" s="8" t="s">
        <v>11</v>
      </c>
      <c r="B69" s="9" t="s">
        <v>1103</v>
      </c>
      <c r="C69" s="225" t="s">
        <v>119</v>
      </c>
      <c r="D69" s="414" t="s">
        <v>978</v>
      </c>
      <c r="E69" s="476"/>
      <c r="F69" s="43"/>
      <c r="G69" s="43"/>
      <c r="H69" s="25">
        <f>H70</f>
        <v>500</v>
      </c>
      <c r="I69" s="25">
        <f t="shared" ref="I69:J69" si="28">I70</f>
        <v>500</v>
      </c>
      <c r="J69" s="25">
        <f t="shared" si="28"/>
        <v>500</v>
      </c>
      <c r="K69" s="10">
        <f>IFERROR(J70/I70*100,"-")</f>
        <v>100</v>
      </c>
      <c r="L69" s="25">
        <f t="shared" ref="L69:S69" si="29">L70</f>
        <v>0</v>
      </c>
      <c r="M69" s="25">
        <f t="shared" si="29"/>
        <v>0</v>
      </c>
      <c r="N69" s="25">
        <f t="shared" si="29"/>
        <v>0</v>
      </c>
      <c r="O69" s="25" t="str">
        <f t="shared" si="29"/>
        <v>-</v>
      </c>
      <c r="P69" s="25">
        <f t="shared" si="29"/>
        <v>0</v>
      </c>
      <c r="Q69" s="25">
        <f t="shared" si="29"/>
        <v>0</v>
      </c>
      <c r="R69" s="25">
        <f t="shared" si="29"/>
        <v>0</v>
      </c>
      <c r="S69" s="25" t="str">
        <f t="shared" si="29"/>
        <v>-</v>
      </c>
      <c r="T69" s="13">
        <f>SUM(P69+I69+M69)</f>
        <v>500</v>
      </c>
      <c r="U69" s="10">
        <f>N69+J69+R69</f>
        <v>500</v>
      </c>
      <c r="V69" s="10">
        <f t="shared" si="27"/>
        <v>100</v>
      </c>
    </row>
    <row r="70" spans="1:253" ht="72" customHeight="1" outlineLevel="1" x14ac:dyDescent="0.25">
      <c r="A70" s="22" t="s">
        <v>7</v>
      </c>
      <c r="B70" s="44" t="s">
        <v>979</v>
      </c>
      <c r="C70" s="170" t="s">
        <v>119</v>
      </c>
      <c r="D70" s="324" t="s">
        <v>980</v>
      </c>
      <c r="E70" s="475"/>
      <c r="F70" s="29">
        <v>1</v>
      </c>
      <c r="G70" s="29">
        <v>1</v>
      </c>
      <c r="H70" s="16">
        <v>500</v>
      </c>
      <c r="I70" s="16">
        <v>500</v>
      </c>
      <c r="J70" s="16">
        <v>500</v>
      </c>
      <c r="K70" s="16">
        <f>IFERROR(J70/I70*100,"-")</f>
        <v>100</v>
      </c>
      <c r="L70" s="16"/>
      <c r="M70" s="16"/>
      <c r="N70" s="16"/>
      <c r="O70" s="16" t="str">
        <f>IFERROR(N70/M70*100,"-")</f>
        <v>-</v>
      </c>
      <c r="P70" s="16"/>
      <c r="Q70" s="16"/>
      <c r="R70" s="16"/>
      <c r="S70" s="20" t="str">
        <f>IFERROR(R70/P70*100,"-")</f>
        <v>-</v>
      </c>
      <c r="T70" s="22">
        <f>I70+M70+P70</f>
        <v>500</v>
      </c>
      <c r="U70" s="16">
        <f t="shared" ref="U70:U101" si="30">J70+N70+R70</f>
        <v>500</v>
      </c>
      <c r="V70" s="16">
        <f t="shared" si="27"/>
        <v>100</v>
      </c>
    </row>
    <row r="71" spans="1:253" ht="48" customHeight="1" outlineLevel="1" x14ac:dyDescent="0.25">
      <c r="A71" s="8" t="s">
        <v>16</v>
      </c>
      <c r="B71" s="9" t="s">
        <v>128</v>
      </c>
      <c r="C71" s="225" t="s">
        <v>119</v>
      </c>
      <c r="D71" s="414" t="s">
        <v>129</v>
      </c>
      <c r="E71" s="476" t="s">
        <v>130</v>
      </c>
      <c r="F71" s="43">
        <f>F72</f>
        <v>25</v>
      </c>
      <c r="G71" s="43">
        <f>G72</f>
        <v>25</v>
      </c>
      <c r="H71" s="25">
        <f>H72</f>
        <v>12975.1</v>
      </c>
      <c r="I71" s="25">
        <f>I72</f>
        <v>12975.1</v>
      </c>
      <c r="J71" s="25">
        <f>J72</f>
        <v>12975.1</v>
      </c>
      <c r="K71" s="10">
        <f>IFERROR(J71/I71*100,"-")</f>
        <v>100</v>
      </c>
      <c r="L71" s="10">
        <f>L72</f>
        <v>20157.2</v>
      </c>
      <c r="M71" s="10">
        <f>M72</f>
        <v>20157.2</v>
      </c>
      <c r="N71" s="10">
        <f>N72</f>
        <v>20157.2</v>
      </c>
      <c r="O71" s="10">
        <f t="shared" si="24"/>
        <v>100</v>
      </c>
      <c r="P71" s="10">
        <f>P72</f>
        <v>0</v>
      </c>
      <c r="Q71" s="10">
        <f>Q72</f>
        <v>0</v>
      </c>
      <c r="R71" s="10">
        <f>R72</f>
        <v>0</v>
      </c>
      <c r="S71" s="24" t="str">
        <f>IFERROR(R71/Q71*100,"-")</f>
        <v>-</v>
      </c>
      <c r="T71" s="13">
        <f>SUM(P71,M71,I71)</f>
        <v>33132.300000000003</v>
      </c>
      <c r="U71" s="10">
        <f t="shared" si="30"/>
        <v>33132.300000000003</v>
      </c>
      <c r="V71" s="10">
        <f t="shared" si="27"/>
        <v>100</v>
      </c>
    </row>
    <row r="72" spans="1:253" ht="72" customHeight="1" outlineLevel="1" x14ac:dyDescent="0.25">
      <c r="A72" s="22" t="s">
        <v>131</v>
      </c>
      <c r="B72" s="44" t="s">
        <v>1099</v>
      </c>
      <c r="C72" s="170" t="s">
        <v>119</v>
      </c>
      <c r="D72" s="324" t="s">
        <v>129</v>
      </c>
      <c r="E72" s="475" t="s">
        <v>130</v>
      </c>
      <c r="F72" s="29">
        <v>25</v>
      </c>
      <c r="G72" s="29">
        <v>25</v>
      </c>
      <c r="H72" s="16">
        <v>12975.1</v>
      </c>
      <c r="I72" s="16">
        <v>12975.1</v>
      </c>
      <c r="J72" s="16">
        <v>12975.1</v>
      </c>
      <c r="K72" s="16">
        <f t="shared" si="22"/>
        <v>100</v>
      </c>
      <c r="L72" s="16">
        <f>15291.1+L73</f>
        <v>20157.2</v>
      </c>
      <c r="M72" s="16">
        <f>15291.1+M73</f>
        <v>20157.2</v>
      </c>
      <c r="N72" s="16">
        <f>15291.1+N73</f>
        <v>20157.2</v>
      </c>
      <c r="O72" s="16">
        <f>IFERROR(N72/M72*100,"-")</f>
        <v>100</v>
      </c>
      <c r="P72" s="16"/>
      <c r="Q72" s="16"/>
      <c r="R72" s="16"/>
      <c r="S72" s="20" t="str">
        <f>IFERROR(R72/P72*100,"-")</f>
        <v>-</v>
      </c>
      <c r="T72" s="22">
        <f>I72+M72+P72</f>
        <v>33132.300000000003</v>
      </c>
      <c r="U72" s="16">
        <f t="shared" si="30"/>
        <v>33132.300000000003</v>
      </c>
      <c r="V72" s="16">
        <f t="shared" si="27"/>
        <v>100</v>
      </c>
    </row>
    <row r="73" spans="1:253" s="145" customFormat="1" ht="31.5" customHeight="1" outlineLevel="1" x14ac:dyDescent="0.25">
      <c r="A73" s="392"/>
      <c r="B73" s="40" t="s">
        <v>132</v>
      </c>
      <c r="C73" s="393"/>
      <c r="D73" s="394"/>
      <c r="E73" s="477"/>
      <c r="F73" s="395"/>
      <c r="G73" s="395"/>
      <c r="H73" s="396"/>
      <c r="I73" s="396"/>
      <c r="J73" s="396"/>
      <c r="K73" s="396" t="str">
        <f t="shared" si="22"/>
        <v>-</v>
      </c>
      <c r="L73" s="396">
        <v>4866.0999999999995</v>
      </c>
      <c r="M73" s="396">
        <v>4866.0999999999995</v>
      </c>
      <c r="N73" s="396">
        <v>4866.1000000000004</v>
      </c>
      <c r="O73" s="396">
        <f t="shared" si="24"/>
        <v>100.00000000000003</v>
      </c>
      <c r="P73" s="396"/>
      <c r="Q73" s="396"/>
      <c r="R73" s="396"/>
      <c r="S73" s="393" t="str">
        <f>IFERROR(R73/P73*100,"-")</f>
        <v>-</v>
      </c>
      <c r="T73" s="392">
        <f>I73+M73+P73</f>
        <v>4866.0999999999995</v>
      </c>
      <c r="U73" s="396">
        <f t="shared" si="30"/>
        <v>4866.1000000000004</v>
      </c>
      <c r="V73" s="396">
        <f t="shared" si="27"/>
        <v>100.00000000000003</v>
      </c>
      <c r="W73" s="516"/>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c r="BC73" s="193"/>
      <c r="BD73" s="193"/>
      <c r="BE73" s="193"/>
      <c r="BF73" s="193"/>
      <c r="BG73" s="193"/>
      <c r="BH73" s="193"/>
      <c r="BI73" s="193"/>
      <c r="BJ73" s="193"/>
      <c r="BK73" s="193"/>
      <c r="BL73" s="193"/>
      <c r="BM73" s="193"/>
      <c r="BN73" s="193"/>
      <c r="BO73" s="193"/>
      <c r="BP73" s="193"/>
      <c r="BQ73" s="193"/>
      <c r="BR73" s="193"/>
      <c r="BS73" s="193"/>
      <c r="BT73" s="193"/>
      <c r="BU73" s="193"/>
      <c r="BV73" s="193"/>
      <c r="BW73" s="193"/>
      <c r="BX73" s="193"/>
      <c r="BY73" s="193"/>
      <c r="BZ73" s="193"/>
      <c r="CA73" s="193"/>
      <c r="CB73" s="193"/>
      <c r="CC73" s="193"/>
      <c r="CD73" s="193"/>
      <c r="CE73" s="193"/>
      <c r="CF73" s="193"/>
      <c r="CG73" s="193"/>
      <c r="CH73" s="193"/>
      <c r="CI73" s="193"/>
      <c r="CJ73" s="193"/>
      <c r="CK73" s="193"/>
      <c r="CL73" s="193"/>
      <c r="CM73" s="193"/>
      <c r="CN73" s="193"/>
      <c r="CO73" s="193"/>
      <c r="CP73" s="193"/>
      <c r="CQ73" s="193"/>
      <c r="CR73" s="193"/>
      <c r="CS73" s="193"/>
      <c r="CT73" s="193"/>
      <c r="CU73" s="193"/>
      <c r="CV73" s="193"/>
      <c r="CW73" s="193"/>
      <c r="CX73" s="193"/>
      <c r="CY73" s="193"/>
      <c r="CZ73" s="193"/>
      <c r="DA73" s="193"/>
      <c r="DB73" s="193"/>
      <c r="DC73" s="193"/>
      <c r="DD73" s="193"/>
      <c r="DE73" s="193"/>
      <c r="DF73" s="193"/>
      <c r="DG73" s="193"/>
      <c r="DH73" s="193"/>
      <c r="DI73" s="193"/>
      <c r="DJ73" s="193"/>
      <c r="DK73" s="193"/>
      <c r="DL73" s="193"/>
      <c r="DM73" s="193"/>
      <c r="DN73" s="193"/>
      <c r="DO73" s="193"/>
      <c r="DP73" s="193"/>
      <c r="DQ73" s="193"/>
      <c r="DR73" s="193"/>
      <c r="DS73" s="193"/>
      <c r="DT73" s="193"/>
      <c r="DU73" s="193"/>
      <c r="DV73" s="193"/>
      <c r="DW73" s="193"/>
      <c r="DX73" s="193"/>
      <c r="DY73" s="193"/>
      <c r="DZ73" s="193"/>
      <c r="EA73" s="193"/>
      <c r="EB73" s="193"/>
      <c r="EC73" s="193"/>
      <c r="ED73" s="193"/>
      <c r="EE73" s="193"/>
      <c r="EF73" s="193"/>
      <c r="EG73" s="193"/>
      <c r="EH73" s="193"/>
      <c r="EI73" s="193"/>
      <c r="EJ73" s="193"/>
      <c r="EK73" s="193"/>
      <c r="EL73" s="193"/>
      <c r="EM73" s="193"/>
      <c r="EN73" s="193"/>
      <c r="EO73" s="193"/>
      <c r="EP73" s="193"/>
      <c r="EQ73" s="193"/>
      <c r="ER73" s="193"/>
      <c r="ES73" s="193"/>
      <c r="ET73" s="193"/>
      <c r="EU73" s="193"/>
      <c r="EV73" s="193"/>
      <c r="EW73" s="193"/>
      <c r="EX73" s="193"/>
      <c r="EY73" s="193"/>
      <c r="EZ73" s="193"/>
      <c r="FA73" s="193"/>
      <c r="FB73" s="193"/>
      <c r="FC73" s="193"/>
      <c r="FD73" s="193"/>
      <c r="FE73" s="193"/>
      <c r="FF73" s="193"/>
      <c r="FG73" s="193"/>
      <c r="FH73" s="193"/>
      <c r="FI73" s="193"/>
      <c r="FJ73" s="193"/>
      <c r="FK73" s="193"/>
      <c r="FL73" s="193"/>
      <c r="FM73" s="193"/>
      <c r="FN73" s="193"/>
      <c r="FO73" s="193"/>
      <c r="FP73" s="193"/>
      <c r="FQ73" s="193"/>
      <c r="FR73" s="193"/>
      <c r="FS73" s="193"/>
      <c r="FT73" s="193"/>
      <c r="FU73" s="193"/>
      <c r="FV73" s="193"/>
      <c r="FW73" s="193"/>
      <c r="FX73" s="193"/>
      <c r="FY73" s="193"/>
      <c r="FZ73" s="193"/>
      <c r="GA73" s="193"/>
      <c r="GB73" s="193"/>
      <c r="GC73" s="193"/>
      <c r="GD73" s="193"/>
      <c r="GE73" s="193"/>
      <c r="GF73" s="193"/>
      <c r="GG73" s="193"/>
      <c r="GH73" s="193"/>
      <c r="GI73" s="193"/>
      <c r="GJ73" s="193"/>
      <c r="GK73" s="193"/>
      <c r="GL73" s="193"/>
      <c r="GM73" s="193"/>
      <c r="GN73" s="193"/>
      <c r="GO73" s="193"/>
      <c r="GP73" s="193"/>
      <c r="GQ73" s="193"/>
      <c r="GR73" s="193"/>
      <c r="GS73" s="193"/>
      <c r="GT73" s="193"/>
      <c r="GU73" s="193"/>
      <c r="GV73" s="193"/>
      <c r="GW73" s="193"/>
      <c r="GX73" s="193"/>
      <c r="GY73" s="193"/>
      <c r="GZ73" s="193"/>
      <c r="HA73" s="193"/>
      <c r="HB73" s="193"/>
      <c r="HC73" s="193"/>
      <c r="HD73" s="193"/>
      <c r="HE73" s="193"/>
      <c r="HF73" s="193"/>
      <c r="HG73" s="193"/>
      <c r="HH73" s="193"/>
      <c r="HI73" s="193"/>
      <c r="HJ73" s="193"/>
      <c r="HK73" s="193"/>
      <c r="HL73" s="193"/>
      <c r="HM73" s="193"/>
      <c r="HN73" s="193"/>
      <c r="HO73" s="193"/>
      <c r="HP73" s="193"/>
      <c r="HQ73" s="193"/>
      <c r="HR73" s="193"/>
      <c r="HS73" s="193"/>
      <c r="HT73" s="193"/>
      <c r="HU73" s="193"/>
      <c r="HV73" s="193"/>
      <c r="HW73" s="193"/>
      <c r="HX73" s="193"/>
      <c r="HY73" s="193"/>
      <c r="HZ73" s="193"/>
      <c r="IA73" s="193"/>
      <c r="IB73" s="193"/>
      <c r="IC73" s="193"/>
      <c r="ID73" s="193"/>
      <c r="IE73" s="193"/>
      <c r="IF73" s="193"/>
      <c r="IG73" s="193"/>
      <c r="IH73" s="193"/>
      <c r="II73" s="193"/>
      <c r="IJ73" s="193"/>
      <c r="IK73" s="193"/>
      <c r="IL73" s="193"/>
      <c r="IM73" s="193"/>
      <c r="IN73" s="193"/>
      <c r="IO73" s="193"/>
      <c r="IP73" s="193"/>
      <c r="IQ73" s="193"/>
      <c r="IR73" s="193"/>
      <c r="IS73" s="193"/>
    </row>
    <row r="74" spans="1:253" s="7" customFormat="1" ht="81.75" customHeight="1" x14ac:dyDescent="0.25">
      <c r="A74" s="466">
        <v>4</v>
      </c>
      <c r="B74" s="3" t="s">
        <v>134</v>
      </c>
      <c r="C74" s="220"/>
      <c r="D74" s="310" t="s">
        <v>135</v>
      </c>
      <c r="E74" s="427"/>
      <c r="F74" s="5"/>
      <c r="G74" s="5"/>
      <c r="H74" s="36">
        <f>H75+H90+H111+H117+H119+H121+H123+H125+H127+H129</f>
        <v>3789206.1315500005</v>
      </c>
      <c r="I74" s="36">
        <f>I75+I90+I111+I117+I119+I121+I123+I125+I127+I129</f>
        <v>3788395.63155</v>
      </c>
      <c r="J74" s="36">
        <f>J75+J90+J111+J117+J119+J121+J123+J125+J127+J129</f>
        <v>3316129.8000000007</v>
      </c>
      <c r="K74" s="36">
        <f t="shared" si="22"/>
        <v>87.533883007969408</v>
      </c>
      <c r="L74" s="36">
        <f>L75+L90+L111+L117+L119+L121+L123+L125+L127+L129</f>
        <v>42138.7</v>
      </c>
      <c r="M74" s="36">
        <f>M75+M90+M111+M117+M119+M121+M123+M125+M127+M129</f>
        <v>68057.3</v>
      </c>
      <c r="N74" s="36">
        <f>N75+N90+N111+N117+N119+N121+N123+N125+N127+N129</f>
        <v>53285.2</v>
      </c>
      <c r="O74" s="36">
        <f t="shared" si="24"/>
        <v>78.294613509498603</v>
      </c>
      <c r="P74" s="36">
        <f>P75+P90+P111+P117+P119+P121+P123+P125+P127+P129</f>
        <v>87055.200000000012</v>
      </c>
      <c r="Q74" s="36">
        <f>Q75+Q90+Q111+Q117+Q119+Q121+Q123+Q125+Q127+Q129</f>
        <v>1596212.1</v>
      </c>
      <c r="R74" s="36">
        <f>R75+R90+R111+R117+R119+R121+R123+R125+R127+R129</f>
        <v>1596212.1</v>
      </c>
      <c r="S74" s="200">
        <f>IFERROR(R74/P74*100,"-")</f>
        <v>1833.5631874948308</v>
      </c>
      <c r="T74" s="293">
        <f>SUM(P74,M74,I74)</f>
        <v>3943508.13155</v>
      </c>
      <c r="U74" s="36">
        <f t="shared" si="30"/>
        <v>4965627.1000000015</v>
      </c>
      <c r="V74" s="36">
        <f t="shared" si="4"/>
        <v>125.91902778829206</v>
      </c>
      <c r="W74" s="691" t="s">
        <v>1261</v>
      </c>
      <c r="X74" s="185"/>
      <c r="Y74" s="186"/>
      <c r="Z74" s="186"/>
      <c r="AA74" s="186"/>
      <c r="AB74" s="186"/>
      <c r="AC74" s="186"/>
      <c r="AD74" s="186"/>
      <c r="AE74" s="186"/>
      <c r="AF74" s="186"/>
      <c r="AG74" s="186"/>
      <c r="AH74" s="186"/>
      <c r="AI74" s="186"/>
      <c r="AJ74" s="186"/>
      <c r="AK74" s="186"/>
      <c r="AL74" s="186"/>
      <c r="AM74" s="186"/>
      <c r="AN74" s="186"/>
      <c r="AO74" s="186"/>
      <c r="AP74" s="186"/>
      <c r="AQ74" s="186"/>
      <c r="AR74" s="186"/>
      <c r="AS74" s="186"/>
      <c r="AT74" s="186"/>
      <c r="AU74" s="186"/>
      <c r="AV74" s="186"/>
      <c r="AW74" s="186"/>
      <c r="AX74" s="186"/>
      <c r="AY74" s="186"/>
      <c r="AZ74" s="186"/>
      <c r="BA74" s="186"/>
      <c r="BB74" s="186"/>
      <c r="BC74" s="186"/>
      <c r="BD74" s="186"/>
      <c r="BE74" s="186"/>
      <c r="BF74" s="186"/>
      <c r="BG74" s="186"/>
      <c r="BH74" s="186"/>
      <c r="BI74" s="186"/>
      <c r="BJ74" s="186"/>
      <c r="BK74" s="186"/>
      <c r="BL74" s="186"/>
      <c r="BM74" s="186"/>
      <c r="BN74" s="186"/>
      <c r="BO74" s="186"/>
      <c r="BP74" s="186"/>
      <c r="BQ74" s="186"/>
      <c r="BR74" s="186"/>
      <c r="BS74" s="186"/>
      <c r="BT74" s="186"/>
      <c r="BU74" s="186"/>
      <c r="BV74" s="186"/>
      <c r="BW74" s="186"/>
      <c r="BX74" s="186"/>
      <c r="BY74" s="186"/>
      <c r="BZ74" s="186"/>
      <c r="CA74" s="186"/>
      <c r="CB74" s="186"/>
      <c r="CC74" s="186"/>
      <c r="CD74" s="186"/>
      <c r="CE74" s="186"/>
      <c r="CF74" s="186"/>
      <c r="CG74" s="186"/>
      <c r="CH74" s="186"/>
      <c r="CI74" s="186"/>
      <c r="CJ74" s="186"/>
      <c r="CK74" s="186"/>
      <c r="CL74" s="186"/>
      <c r="CM74" s="186"/>
      <c r="CN74" s="186"/>
      <c r="CO74" s="186"/>
      <c r="CP74" s="186"/>
      <c r="CQ74" s="186"/>
      <c r="CR74" s="186"/>
      <c r="CS74" s="186"/>
      <c r="CT74" s="186"/>
      <c r="CU74" s="186"/>
      <c r="CV74" s="186"/>
      <c r="CW74" s="186"/>
      <c r="CX74" s="186"/>
      <c r="CY74" s="186"/>
      <c r="CZ74" s="186"/>
      <c r="DA74" s="186"/>
      <c r="DB74" s="186"/>
      <c r="DC74" s="186"/>
      <c r="DD74" s="186"/>
      <c r="DE74" s="186"/>
      <c r="DF74" s="186"/>
      <c r="DG74" s="186"/>
      <c r="DH74" s="186"/>
      <c r="DI74" s="186"/>
      <c r="DJ74" s="187"/>
      <c r="DK74" s="187"/>
      <c r="DL74" s="187"/>
      <c r="DM74" s="187"/>
      <c r="DN74" s="187"/>
      <c r="DO74" s="187"/>
      <c r="DP74" s="187"/>
      <c r="DQ74" s="187"/>
      <c r="DR74" s="187"/>
      <c r="DS74" s="187"/>
      <c r="DT74" s="187"/>
      <c r="DU74" s="187"/>
      <c r="DV74" s="187"/>
      <c r="DW74" s="187"/>
      <c r="DX74" s="187"/>
      <c r="DY74" s="187"/>
      <c r="DZ74" s="187"/>
      <c r="EA74" s="187"/>
      <c r="EB74" s="187"/>
      <c r="EC74" s="187"/>
      <c r="ED74" s="187"/>
      <c r="EE74" s="187"/>
      <c r="EF74" s="187"/>
      <c r="EG74" s="187"/>
      <c r="EH74" s="187"/>
      <c r="EI74" s="187"/>
      <c r="EJ74" s="187"/>
      <c r="EK74" s="187"/>
      <c r="EL74" s="187"/>
      <c r="EM74" s="187"/>
      <c r="EN74" s="187"/>
      <c r="EO74" s="187"/>
      <c r="EP74" s="187"/>
      <c r="EQ74" s="187"/>
      <c r="ER74" s="187"/>
      <c r="ES74" s="187"/>
      <c r="ET74" s="187"/>
      <c r="EU74" s="187"/>
      <c r="EV74" s="187"/>
      <c r="EW74" s="187"/>
      <c r="EX74" s="187"/>
      <c r="EY74" s="187"/>
      <c r="EZ74" s="187"/>
      <c r="FA74" s="187"/>
      <c r="FB74" s="187"/>
      <c r="FC74" s="187"/>
      <c r="FD74" s="187"/>
      <c r="FE74" s="187"/>
      <c r="FF74" s="187"/>
      <c r="FG74" s="187"/>
      <c r="FH74" s="187"/>
      <c r="FI74" s="187"/>
      <c r="FJ74" s="187"/>
      <c r="FK74" s="187"/>
      <c r="FL74" s="187"/>
      <c r="FM74" s="187"/>
      <c r="FN74" s="187"/>
      <c r="FO74" s="187"/>
      <c r="FP74" s="187"/>
      <c r="FQ74" s="187"/>
      <c r="FR74" s="187"/>
      <c r="FS74" s="187"/>
      <c r="FT74" s="187"/>
      <c r="FU74" s="187"/>
      <c r="FV74" s="187"/>
      <c r="FW74" s="187"/>
      <c r="FX74" s="187"/>
      <c r="FY74" s="187"/>
      <c r="FZ74" s="187"/>
      <c r="GA74" s="187"/>
      <c r="GB74" s="187"/>
      <c r="GC74" s="187"/>
      <c r="GD74" s="187"/>
      <c r="GE74" s="187"/>
      <c r="GF74" s="187"/>
      <c r="GG74" s="187"/>
      <c r="GH74" s="187"/>
      <c r="GI74" s="187"/>
      <c r="GJ74" s="187"/>
      <c r="GK74" s="187"/>
      <c r="GL74" s="187"/>
      <c r="GM74" s="187"/>
      <c r="GN74" s="187"/>
      <c r="GO74" s="187"/>
      <c r="GP74" s="187"/>
      <c r="GQ74" s="187"/>
      <c r="GR74" s="187"/>
      <c r="GS74" s="187"/>
      <c r="GT74" s="187"/>
      <c r="GU74" s="187"/>
      <c r="GV74" s="187"/>
      <c r="GW74" s="187"/>
      <c r="GX74" s="187"/>
      <c r="GY74" s="187"/>
      <c r="GZ74" s="187"/>
      <c r="HA74" s="187"/>
      <c r="HB74" s="187"/>
      <c r="HC74" s="187"/>
      <c r="HD74" s="187"/>
      <c r="HE74" s="187"/>
      <c r="HF74" s="187"/>
      <c r="HG74" s="187"/>
      <c r="HH74" s="187"/>
      <c r="HI74" s="187"/>
      <c r="HJ74" s="187"/>
      <c r="HK74" s="187"/>
      <c r="HL74" s="187"/>
      <c r="HM74" s="187"/>
      <c r="HN74" s="187"/>
      <c r="HO74" s="187"/>
      <c r="HP74" s="187"/>
      <c r="HQ74" s="187"/>
      <c r="HR74" s="187"/>
      <c r="HS74" s="187"/>
      <c r="HT74" s="187"/>
      <c r="HU74" s="187"/>
      <c r="HV74" s="187"/>
      <c r="HW74" s="187"/>
      <c r="HX74" s="187"/>
      <c r="HY74" s="187"/>
      <c r="HZ74" s="187"/>
      <c r="IA74" s="187"/>
      <c r="IB74" s="187"/>
      <c r="IC74" s="187"/>
      <c r="ID74" s="187"/>
      <c r="IE74" s="187"/>
      <c r="IF74" s="187"/>
      <c r="IG74" s="187"/>
      <c r="IH74" s="187"/>
      <c r="II74" s="187"/>
      <c r="IJ74" s="187"/>
      <c r="IK74" s="187"/>
      <c r="IL74" s="187"/>
      <c r="IM74" s="187"/>
      <c r="IN74" s="187"/>
      <c r="IO74" s="187"/>
      <c r="IP74" s="187"/>
      <c r="IQ74" s="187"/>
      <c r="IR74" s="187"/>
      <c r="IS74" s="187"/>
    </row>
    <row r="75" spans="1:253" ht="45" customHeight="1" outlineLevel="1" x14ac:dyDescent="0.25">
      <c r="A75" s="13" t="s">
        <v>396</v>
      </c>
      <c r="B75" s="9" t="s">
        <v>137</v>
      </c>
      <c r="C75" s="701"/>
      <c r="D75" s="316" t="s">
        <v>138</v>
      </c>
      <c r="E75" s="428"/>
      <c r="F75" s="12"/>
      <c r="G75" s="12"/>
      <c r="H75" s="25">
        <f>H76+H85+H88+H89</f>
        <v>2282873</v>
      </c>
      <c r="I75" s="25">
        <f>I76+I85+I88+I89</f>
        <v>2279767.7999999998</v>
      </c>
      <c r="J75" s="25">
        <f>J76+J85+J88+J89</f>
        <v>1999873.9000000004</v>
      </c>
      <c r="K75" s="25">
        <f t="shared" si="22"/>
        <v>87.722701408450476</v>
      </c>
      <c r="L75" s="25">
        <f>L76+L85+L88+L89</f>
        <v>21320.2</v>
      </c>
      <c r="M75" s="25">
        <f>M76+M85+M88+M89</f>
        <v>32741.800000000003</v>
      </c>
      <c r="N75" s="25">
        <f>N76+N85+N88+N89</f>
        <v>26720.7</v>
      </c>
      <c r="O75" s="25">
        <f t="shared" si="24"/>
        <v>81.610357402464132</v>
      </c>
      <c r="P75" s="10">
        <f>P76+P85+P88+P89</f>
        <v>0</v>
      </c>
      <c r="Q75" s="10">
        <f>Q76+Q85+Q88+Q89</f>
        <v>0</v>
      </c>
      <c r="R75" s="10">
        <f>R76+R85+R88+R89</f>
        <v>0</v>
      </c>
      <c r="S75" s="24" t="str">
        <f>IFERROR(R75/Q75*100,"-")</f>
        <v>-</v>
      </c>
      <c r="T75" s="13">
        <f>SUM(P75,M75,I75)</f>
        <v>2312509.5999999996</v>
      </c>
      <c r="U75" s="10">
        <f t="shared" si="30"/>
        <v>2026594.6000000003</v>
      </c>
      <c r="V75" s="10">
        <f t="shared" si="4"/>
        <v>87.636159434754376</v>
      </c>
      <c r="W75" s="512">
        <f>I74/T74*100</f>
        <v>96.066636740038035</v>
      </c>
    </row>
    <row r="76" spans="1:253" ht="144" customHeight="1" outlineLevel="1" x14ac:dyDescent="0.25">
      <c r="A76" s="22" t="s">
        <v>981</v>
      </c>
      <c r="B76" s="44" t="s">
        <v>139</v>
      </c>
      <c r="C76" s="20" t="s">
        <v>808</v>
      </c>
      <c r="D76" s="322" t="s">
        <v>140</v>
      </c>
      <c r="E76" s="473"/>
      <c r="F76" s="35"/>
      <c r="G76" s="35"/>
      <c r="H76" s="16">
        <f>SUM(H77:H84)</f>
        <v>1763759.0999999999</v>
      </c>
      <c r="I76" s="16">
        <f t="shared" ref="I76:J76" si="31">SUM(I77:I84)</f>
        <v>1763759.0999999999</v>
      </c>
      <c r="J76" s="16">
        <f t="shared" si="31"/>
        <v>1533646.4000000001</v>
      </c>
      <c r="K76" s="16">
        <f>IFERROR(J76/I76*100,"-")</f>
        <v>86.953280637928401</v>
      </c>
      <c r="L76" s="16">
        <f>SUM(L77:L82)</f>
        <v>0</v>
      </c>
      <c r="M76" s="16">
        <f>SUM(M77:M82)</f>
        <v>0</v>
      </c>
      <c r="N76" s="16">
        <f>SUM(N77:N82)</f>
        <v>0</v>
      </c>
      <c r="O76" s="16" t="str">
        <f t="shared" si="24"/>
        <v>-</v>
      </c>
      <c r="P76" s="16">
        <f>SUM(P77:P82)</f>
        <v>0</v>
      </c>
      <c r="Q76" s="16">
        <f>SUM(Q77:Q82)</f>
        <v>0</v>
      </c>
      <c r="R76" s="16">
        <f>SUM(R77:R82)</f>
        <v>0</v>
      </c>
      <c r="S76" s="20" t="str">
        <f>IFERROR(R76/P76*100,"-")</f>
        <v>-</v>
      </c>
      <c r="T76" s="22">
        <f>I76+M76+P76</f>
        <v>1763759.0999999999</v>
      </c>
      <c r="U76" s="16">
        <f t="shared" si="30"/>
        <v>1533646.4000000001</v>
      </c>
      <c r="V76" s="16">
        <f t="shared" si="4"/>
        <v>86.953280637928401</v>
      </c>
    </row>
    <row r="77" spans="1:253" s="78" customFormat="1" ht="27" customHeight="1" outlineLevel="1" x14ac:dyDescent="0.25">
      <c r="A77" s="68" t="s">
        <v>982</v>
      </c>
      <c r="B77" s="696" t="s">
        <v>141</v>
      </c>
      <c r="C77" s="173"/>
      <c r="D77" s="314" t="s">
        <v>142</v>
      </c>
      <c r="E77" s="430" t="s">
        <v>19</v>
      </c>
      <c r="F77" s="372">
        <v>55142.94</v>
      </c>
      <c r="G77" s="372">
        <v>55136</v>
      </c>
      <c r="H77" s="697">
        <v>720259.1</v>
      </c>
      <c r="I77" s="697">
        <v>720259.1</v>
      </c>
      <c r="J77" s="603">
        <v>630857.19999999995</v>
      </c>
      <c r="K77" s="37">
        <f t="shared" si="22"/>
        <v>87.587536207456452</v>
      </c>
      <c r="L77" s="141"/>
      <c r="M77" s="141"/>
      <c r="N77" s="141"/>
      <c r="O77" s="37" t="str">
        <f t="shared" si="24"/>
        <v>-</v>
      </c>
      <c r="P77" s="37"/>
      <c r="Q77" s="37"/>
      <c r="R77" s="37"/>
      <c r="S77" s="173" t="str">
        <f>IFERROR(R77/P77*100,"-")</f>
        <v>-</v>
      </c>
      <c r="T77" s="68">
        <f t="shared" ref="T77:T83" si="32">SUM(P77,M77,I77)</f>
        <v>720259.1</v>
      </c>
      <c r="U77" s="37">
        <f t="shared" si="30"/>
        <v>630857.19999999995</v>
      </c>
      <c r="V77" s="37">
        <f t="shared" si="4"/>
        <v>87.587536207456452</v>
      </c>
      <c r="W77" s="512"/>
    </row>
    <row r="78" spans="1:253" s="78" customFormat="1" ht="43.5" customHeight="1" outlineLevel="1" x14ac:dyDescent="0.25">
      <c r="A78" s="68" t="s">
        <v>983</v>
      </c>
      <c r="B78" s="696" t="s">
        <v>827</v>
      </c>
      <c r="C78" s="173"/>
      <c r="D78" s="314" t="s">
        <v>143</v>
      </c>
      <c r="E78" s="430" t="s">
        <v>19</v>
      </c>
      <c r="F78" s="372">
        <v>22612.98</v>
      </c>
      <c r="G78" s="372">
        <v>18887</v>
      </c>
      <c r="H78" s="697">
        <v>379993.59999999998</v>
      </c>
      <c r="I78" s="697">
        <v>379993.59999999998</v>
      </c>
      <c r="J78" s="603">
        <v>303405.3</v>
      </c>
      <c r="K78" s="37">
        <f t="shared" si="22"/>
        <v>79.844844755280093</v>
      </c>
      <c r="L78" s="141"/>
      <c r="M78" s="141"/>
      <c r="N78" s="141"/>
      <c r="O78" s="37" t="str">
        <f t="shared" si="24"/>
        <v>-</v>
      </c>
      <c r="P78" s="37"/>
      <c r="Q78" s="37"/>
      <c r="R78" s="37"/>
      <c r="S78" s="173" t="str">
        <f>IFERROR(R78/P78*100,"-")</f>
        <v>-</v>
      </c>
      <c r="T78" s="68">
        <f t="shared" si="32"/>
        <v>379993.59999999998</v>
      </c>
      <c r="U78" s="37">
        <f t="shared" si="30"/>
        <v>303405.3</v>
      </c>
      <c r="V78" s="37">
        <f>IFERROR(U78/T78*100,"-")</f>
        <v>79.844844755280093</v>
      </c>
      <c r="W78" s="512"/>
    </row>
    <row r="79" spans="1:253" s="78" customFormat="1" ht="35.25" customHeight="1" outlineLevel="1" x14ac:dyDescent="0.25">
      <c r="A79" s="68" t="s">
        <v>984</v>
      </c>
      <c r="B79" s="696" t="s">
        <v>828</v>
      </c>
      <c r="C79" s="173"/>
      <c r="D79" s="314" t="s">
        <v>1294</v>
      </c>
      <c r="E79" s="430" t="s">
        <v>19</v>
      </c>
      <c r="F79" s="372">
        <v>12907.34</v>
      </c>
      <c r="G79" s="372">
        <v>12907</v>
      </c>
      <c r="H79" s="697">
        <v>201803.69999999998</v>
      </c>
      <c r="I79" s="697">
        <v>201803.69999999998</v>
      </c>
      <c r="J79" s="603">
        <v>178769.5</v>
      </c>
      <c r="K79" s="37">
        <f t="shared" ref="K79:K83" si="33">IFERROR(J79/I79*100,"-")</f>
        <v>88.58583861445554</v>
      </c>
      <c r="L79" s="171"/>
      <c r="M79" s="171"/>
      <c r="N79" s="171"/>
      <c r="O79" s="37" t="str">
        <f t="shared" ref="O79:O82" si="34">IFERROR(N79/M79*100,"-")</f>
        <v>-</v>
      </c>
      <c r="P79" s="171"/>
      <c r="Q79" s="171"/>
      <c r="R79" s="171"/>
      <c r="S79" s="173" t="str">
        <f t="shared" ref="S79:S82" si="35">IFERROR(R79/P79*100,"-")</f>
        <v>-</v>
      </c>
      <c r="T79" s="68">
        <f t="shared" si="32"/>
        <v>201803.69999999998</v>
      </c>
      <c r="U79" s="37">
        <f t="shared" si="30"/>
        <v>178769.5</v>
      </c>
      <c r="V79" s="37">
        <f t="shared" si="4"/>
        <v>88.58583861445554</v>
      </c>
      <c r="W79" s="512"/>
    </row>
    <row r="80" spans="1:253" s="78" customFormat="1" ht="18.75" customHeight="1" outlineLevel="1" x14ac:dyDescent="0.25">
      <c r="A80" s="68" t="s">
        <v>985</v>
      </c>
      <c r="B80" s="696" t="s">
        <v>145</v>
      </c>
      <c r="C80" s="173"/>
      <c r="D80" s="314" t="s">
        <v>1295</v>
      </c>
      <c r="E80" s="430" t="s">
        <v>146</v>
      </c>
      <c r="F80" s="372">
        <v>54</v>
      </c>
      <c r="G80" s="372">
        <v>24</v>
      </c>
      <c r="H80" s="697">
        <v>70612.700000000012</v>
      </c>
      <c r="I80" s="697">
        <v>70612.700000000012</v>
      </c>
      <c r="J80" s="603">
        <v>33665.5</v>
      </c>
      <c r="K80" s="37">
        <f t="shared" si="33"/>
        <v>47.676267866828482</v>
      </c>
      <c r="L80" s="171"/>
      <c r="M80" s="171"/>
      <c r="N80" s="171"/>
      <c r="O80" s="37" t="str">
        <f t="shared" si="34"/>
        <v>-</v>
      </c>
      <c r="P80" s="171"/>
      <c r="Q80" s="171"/>
      <c r="R80" s="171"/>
      <c r="S80" s="173" t="str">
        <f t="shared" si="35"/>
        <v>-</v>
      </c>
      <c r="T80" s="68">
        <f t="shared" si="32"/>
        <v>70612.700000000012</v>
      </c>
      <c r="U80" s="37">
        <f t="shared" si="30"/>
        <v>33665.5</v>
      </c>
      <c r="V80" s="37">
        <f t="shared" si="4"/>
        <v>47.676267866828482</v>
      </c>
      <c r="W80" s="512"/>
    </row>
    <row r="81" spans="1:23" s="78" customFormat="1" ht="37.5" customHeight="1" outlineLevel="1" x14ac:dyDescent="0.25">
      <c r="A81" s="68" t="s">
        <v>986</v>
      </c>
      <c r="B81" s="696" t="s">
        <v>147</v>
      </c>
      <c r="C81" s="173"/>
      <c r="D81" s="314" t="s">
        <v>148</v>
      </c>
      <c r="E81" s="430" t="s">
        <v>149</v>
      </c>
      <c r="F81" s="372">
        <v>21472.95</v>
      </c>
      <c r="G81" s="372">
        <v>21472.95</v>
      </c>
      <c r="H81" s="697">
        <v>227559.19999999998</v>
      </c>
      <c r="I81" s="697">
        <v>227559.19999999998</v>
      </c>
      <c r="J81" s="603">
        <v>227058.3</v>
      </c>
      <c r="K81" s="37">
        <f t="shared" si="33"/>
        <v>99.779881455023585</v>
      </c>
      <c r="L81" s="171"/>
      <c r="M81" s="171"/>
      <c r="N81" s="171"/>
      <c r="O81" s="37" t="str">
        <f t="shared" si="34"/>
        <v>-</v>
      </c>
      <c r="P81" s="171"/>
      <c r="Q81" s="171"/>
      <c r="R81" s="171"/>
      <c r="S81" s="173" t="str">
        <f t="shared" si="35"/>
        <v>-</v>
      </c>
      <c r="T81" s="68">
        <f t="shared" si="32"/>
        <v>227559.19999999998</v>
      </c>
      <c r="U81" s="37">
        <f t="shared" si="30"/>
        <v>227058.3</v>
      </c>
      <c r="V81" s="37">
        <f t="shared" ref="V81:V144" si="36">IFERROR(U81/T81*100,"-")</f>
        <v>99.779881455023585</v>
      </c>
      <c r="W81" s="512"/>
    </row>
    <row r="82" spans="1:23" s="78" customFormat="1" ht="37.5" customHeight="1" outlineLevel="1" x14ac:dyDescent="0.25">
      <c r="A82" s="68" t="s">
        <v>987</v>
      </c>
      <c r="B82" s="696" t="s">
        <v>1293</v>
      </c>
      <c r="C82" s="173"/>
      <c r="D82" s="314" t="s">
        <v>1296</v>
      </c>
      <c r="E82" s="430" t="s">
        <v>150</v>
      </c>
      <c r="F82" s="372">
        <v>2</v>
      </c>
      <c r="G82" s="372">
        <v>2</v>
      </c>
      <c r="H82" s="697">
        <v>5864.2</v>
      </c>
      <c r="I82" s="697">
        <v>5864.2</v>
      </c>
      <c r="J82" s="603">
        <v>5864.2</v>
      </c>
      <c r="K82" s="37">
        <f t="shared" si="33"/>
        <v>100</v>
      </c>
      <c r="L82" s="171"/>
      <c r="M82" s="171"/>
      <c r="N82" s="171"/>
      <c r="O82" s="37" t="str">
        <f t="shared" si="34"/>
        <v>-</v>
      </c>
      <c r="P82" s="171"/>
      <c r="Q82" s="171"/>
      <c r="R82" s="171"/>
      <c r="S82" s="173" t="str">
        <f t="shared" si="35"/>
        <v>-</v>
      </c>
      <c r="T82" s="68">
        <f t="shared" si="32"/>
        <v>5864.2</v>
      </c>
      <c r="U82" s="37">
        <f t="shared" si="30"/>
        <v>5864.2</v>
      </c>
      <c r="V82" s="37">
        <f t="shared" si="36"/>
        <v>100</v>
      </c>
      <c r="W82" s="512"/>
    </row>
    <row r="83" spans="1:23" s="78" customFormat="1" ht="48" customHeight="1" outlineLevel="1" x14ac:dyDescent="0.25">
      <c r="A83" s="68" t="s">
        <v>988</v>
      </c>
      <c r="B83" s="696" t="s">
        <v>151</v>
      </c>
      <c r="C83" s="173"/>
      <c r="D83" s="314" t="s">
        <v>152</v>
      </c>
      <c r="E83" s="430" t="s">
        <v>150</v>
      </c>
      <c r="F83" s="372">
        <v>23</v>
      </c>
      <c r="G83" s="372">
        <v>23</v>
      </c>
      <c r="H83" s="697">
        <v>119069.6</v>
      </c>
      <c r="I83" s="697">
        <v>119069.6</v>
      </c>
      <c r="J83" s="603">
        <v>116532.3</v>
      </c>
      <c r="K83" s="37">
        <f t="shared" si="33"/>
        <v>97.869061456492673</v>
      </c>
      <c r="L83" s="532"/>
      <c r="M83" s="171"/>
      <c r="N83" s="171"/>
      <c r="O83" s="37" t="str">
        <f t="shared" ref="O83" si="37">IFERROR(N83/M83*100,"-")</f>
        <v>-</v>
      </c>
      <c r="P83" s="171"/>
      <c r="Q83" s="171"/>
      <c r="R83" s="171"/>
      <c r="S83" s="173" t="str">
        <f t="shared" ref="S83" si="38">IFERROR(R83/P83*100,"-")</f>
        <v>-</v>
      </c>
      <c r="T83" s="68">
        <f t="shared" si="32"/>
        <v>119069.6</v>
      </c>
      <c r="U83" s="37">
        <f t="shared" si="30"/>
        <v>116532.3</v>
      </c>
      <c r="V83" s="37">
        <f t="shared" ref="V83" si="39">IFERROR(U83/T83*100,"-")</f>
        <v>97.869061456492673</v>
      </c>
      <c r="W83" s="512"/>
    </row>
    <row r="84" spans="1:23" s="78" customFormat="1" ht="48" customHeight="1" outlineLevel="1" x14ac:dyDescent="0.25">
      <c r="A84" s="68" t="s">
        <v>989</v>
      </c>
      <c r="B84" s="696" t="s">
        <v>1292</v>
      </c>
      <c r="C84" s="173"/>
      <c r="D84" s="314" t="s">
        <v>153</v>
      </c>
      <c r="E84" s="430" t="s">
        <v>1297</v>
      </c>
      <c r="F84" s="372">
        <v>17</v>
      </c>
      <c r="G84" s="372">
        <v>17</v>
      </c>
      <c r="H84" s="697">
        <v>38597</v>
      </c>
      <c r="I84" s="697">
        <v>38597</v>
      </c>
      <c r="J84" s="603">
        <v>37494.1</v>
      </c>
      <c r="K84" s="37">
        <f>IFERROR(J84/I84*100,"-")</f>
        <v>97.142524030365053</v>
      </c>
      <c r="L84" s="141"/>
      <c r="M84" s="141"/>
      <c r="N84" s="141"/>
      <c r="O84" s="37"/>
      <c r="P84" s="171"/>
      <c r="Q84" s="171"/>
      <c r="R84" s="171"/>
      <c r="S84" s="173"/>
      <c r="T84" s="68">
        <f t="shared" ref="T84" si="40">SUM(P84,M84,I84)</f>
        <v>38597</v>
      </c>
      <c r="U84" s="37">
        <f t="shared" ref="U84" si="41">J84+N84+R84</f>
        <v>37494.1</v>
      </c>
      <c r="V84" s="37">
        <f t="shared" ref="V84" si="42">IFERROR(U84/T84*100,"-")</f>
        <v>97.142524030365053</v>
      </c>
      <c r="W84" s="512"/>
    </row>
    <row r="85" spans="1:23" ht="141" customHeight="1" outlineLevel="1" x14ac:dyDescent="0.25">
      <c r="A85" s="14" t="s">
        <v>992</v>
      </c>
      <c r="B85" s="44" t="s">
        <v>155</v>
      </c>
      <c r="C85" s="20" t="s">
        <v>808</v>
      </c>
      <c r="D85" s="322" t="s">
        <v>156</v>
      </c>
      <c r="E85" s="473"/>
      <c r="F85" s="18">
        <f>F86+F87</f>
        <v>381</v>
      </c>
      <c r="G85" s="18">
        <f t="shared" ref="G85:J85" si="43">G86+G87</f>
        <v>358</v>
      </c>
      <c r="H85" s="16">
        <f t="shared" si="43"/>
        <v>385038</v>
      </c>
      <c r="I85" s="16">
        <f t="shared" si="43"/>
        <v>385038</v>
      </c>
      <c r="J85" s="16">
        <f t="shared" si="43"/>
        <v>347341.4</v>
      </c>
      <c r="K85" s="16">
        <f t="shared" ref="K85:K91" si="44">IFERROR(J85/I85*100,"-")</f>
        <v>90.209641645759646</v>
      </c>
      <c r="L85" s="16">
        <f t="shared" ref="L85" si="45">L86+L87</f>
        <v>21320.2</v>
      </c>
      <c r="M85" s="16">
        <f t="shared" ref="M85" si="46">M86+M87</f>
        <v>32741.800000000003</v>
      </c>
      <c r="N85" s="16">
        <f t="shared" ref="N85" si="47">N86+N87</f>
        <v>26720.7</v>
      </c>
      <c r="O85" s="16">
        <f>IFERROR(N85/M85*100,"-")</f>
        <v>81.610357402464132</v>
      </c>
      <c r="P85" s="16">
        <f>P86</f>
        <v>0</v>
      </c>
      <c r="Q85" s="16">
        <f>Q86</f>
        <v>0</v>
      </c>
      <c r="R85" s="16">
        <f>R86</f>
        <v>0</v>
      </c>
      <c r="S85" s="20" t="str">
        <f t="shared" ref="S85:S95" si="48">IFERROR(R85/P85*100,"-")</f>
        <v>-</v>
      </c>
      <c r="T85" s="22">
        <f>I85+M85+P85</f>
        <v>417779.8</v>
      </c>
      <c r="U85" s="16">
        <f t="shared" si="30"/>
        <v>374062.10000000003</v>
      </c>
      <c r="V85" s="16">
        <f t="shared" si="36"/>
        <v>89.535707566521893</v>
      </c>
    </row>
    <row r="86" spans="1:23" s="78" customFormat="1" ht="40.5" customHeight="1" outlineLevel="1" x14ac:dyDescent="0.25">
      <c r="A86" s="68" t="s">
        <v>991</v>
      </c>
      <c r="B86" s="46" t="s">
        <v>157</v>
      </c>
      <c r="C86" s="173"/>
      <c r="D86" s="314" t="s">
        <v>1171</v>
      </c>
      <c r="E86" s="430" t="s">
        <v>158</v>
      </c>
      <c r="F86" s="372">
        <v>317</v>
      </c>
      <c r="G86" s="372">
        <v>307</v>
      </c>
      <c r="H86" s="37">
        <v>337208.2</v>
      </c>
      <c r="I86" s="37">
        <v>337208.2</v>
      </c>
      <c r="J86" s="603">
        <v>308583.40000000002</v>
      </c>
      <c r="K86" s="37">
        <f t="shared" si="44"/>
        <v>91.511238457427794</v>
      </c>
      <c r="L86" s="141"/>
      <c r="M86" s="141"/>
      <c r="N86" s="366"/>
      <c r="O86" s="37" t="str">
        <f>IFERROR(N86/M86*100,"-")</f>
        <v>-</v>
      </c>
      <c r="P86" s="37"/>
      <c r="Q86" s="37"/>
      <c r="R86" s="37"/>
      <c r="S86" s="173" t="str">
        <f t="shared" si="48"/>
        <v>-</v>
      </c>
      <c r="T86" s="68">
        <f>SUM(P86,M86,I86)</f>
        <v>337208.2</v>
      </c>
      <c r="U86" s="37">
        <f t="shared" si="30"/>
        <v>308583.40000000002</v>
      </c>
      <c r="V86" s="37">
        <f t="shared" si="36"/>
        <v>91.511238457427794</v>
      </c>
      <c r="W86" s="512"/>
    </row>
    <row r="87" spans="1:23" s="78" customFormat="1" ht="67.5" customHeight="1" outlineLevel="1" x14ac:dyDescent="0.25">
      <c r="A87" s="68" t="s">
        <v>990</v>
      </c>
      <c r="B87" s="46" t="s">
        <v>940</v>
      </c>
      <c r="C87" s="173"/>
      <c r="D87" s="314" t="s">
        <v>1219</v>
      </c>
      <c r="E87" s="430" t="s">
        <v>158</v>
      </c>
      <c r="F87" s="372">
        <v>64</v>
      </c>
      <c r="G87" s="372">
        <v>51</v>
      </c>
      <c r="H87" s="37">
        <v>47829.8</v>
      </c>
      <c r="I87" s="37">
        <v>47829.8</v>
      </c>
      <c r="J87" s="603">
        <v>38758</v>
      </c>
      <c r="K87" s="37">
        <f t="shared" si="44"/>
        <v>81.033163425312253</v>
      </c>
      <c r="L87" s="141">
        <v>21320.2</v>
      </c>
      <c r="M87" s="141">
        <v>32741.800000000003</v>
      </c>
      <c r="N87" s="141">
        <v>26720.7</v>
      </c>
      <c r="O87" s="37">
        <f>IFERROR(N87/M87*100,"-")</f>
        <v>81.610357402464132</v>
      </c>
      <c r="P87" s="37"/>
      <c r="Q87" s="37"/>
      <c r="R87" s="37"/>
      <c r="S87" s="173" t="str">
        <f t="shared" si="48"/>
        <v>-</v>
      </c>
      <c r="T87" s="68">
        <f>SUM(P87,M87,I87)</f>
        <v>80571.600000000006</v>
      </c>
      <c r="U87" s="37">
        <f t="shared" si="30"/>
        <v>65478.7</v>
      </c>
      <c r="V87" s="37">
        <f t="shared" ref="V87" si="49">IFERROR(U87/T87*100,"-")</f>
        <v>81.267717160885468</v>
      </c>
      <c r="W87" s="512"/>
    </row>
    <row r="88" spans="1:23" ht="147" customHeight="1" outlineLevel="1" x14ac:dyDescent="0.25">
      <c r="A88" s="22" t="s">
        <v>1299</v>
      </c>
      <c r="B88" s="44" t="s">
        <v>993</v>
      </c>
      <c r="C88" s="20" t="s">
        <v>808</v>
      </c>
      <c r="D88" s="317" t="s">
        <v>1220</v>
      </c>
      <c r="E88" s="473" t="s">
        <v>150</v>
      </c>
      <c r="F88" s="698">
        <v>1</v>
      </c>
      <c r="G88" s="698">
        <v>1</v>
      </c>
      <c r="H88" s="16">
        <v>50556.2</v>
      </c>
      <c r="I88" s="16">
        <f>H88</f>
        <v>50556.2</v>
      </c>
      <c r="J88" s="16">
        <v>44687.8</v>
      </c>
      <c r="K88" s="16">
        <f t="shared" si="44"/>
        <v>88.392323790158287</v>
      </c>
      <c r="L88" s="16"/>
      <c r="M88" s="16"/>
      <c r="N88" s="16"/>
      <c r="O88" s="16" t="str">
        <f t="shared" ref="O88:O94" si="50">IFERROR(N88/M88*100,"-")</f>
        <v>-</v>
      </c>
      <c r="P88" s="16"/>
      <c r="Q88" s="16"/>
      <c r="R88" s="16"/>
      <c r="S88" s="20" t="str">
        <f t="shared" si="48"/>
        <v>-</v>
      </c>
      <c r="T88" s="22">
        <f>I88+M88+P88</f>
        <v>50556.2</v>
      </c>
      <c r="U88" s="16">
        <f t="shared" si="30"/>
        <v>44687.8</v>
      </c>
      <c r="V88" s="16">
        <f t="shared" si="36"/>
        <v>88.392323790158287</v>
      </c>
    </row>
    <row r="89" spans="1:23" ht="258.75" customHeight="1" outlineLevel="1" x14ac:dyDescent="0.25">
      <c r="A89" s="22" t="s">
        <v>1300</v>
      </c>
      <c r="B89" s="44" t="s">
        <v>161</v>
      </c>
      <c r="C89" s="20" t="s">
        <v>1172</v>
      </c>
      <c r="D89" s="317" t="s">
        <v>162</v>
      </c>
      <c r="E89" s="473" t="s">
        <v>163</v>
      </c>
      <c r="F89" s="473">
        <v>765.08600000000001</v>
      </c>
      <c r="G89" s="473">
        <v>765.1</v>
      </c>
      <c r="H89" s="16">
        <v>83519.7</v>
      </c>
      <c r="I89" s="16">
        <v>80414.5</v>
      </c>
      <c r="J89" s="16">
        <v>74198.299999999988</v>
      </c>
      <c r="K89" s="16">
        <f t="shared" si="44"/>
        <v>92.269802087931879</v>
      </c>
      <c r="L89" s="16"/>
      <c r="M89" s="16"/>
      <c r="N89" s="16"/>
      <c r="O89" s="16" t="str">
        <f t="shared" si="50"/>
        <v>-</v>
      </c>
      <c r="P89" s="16"/>
      <c r="Q89" s="16"/>
      <c r="R89" s="16"/>
      <c r="S89" s="20" t="str">
        <f t="shared" si="48"/>
        <v>-</v>
      </c>
      <c r="T89" s="22">
        <f>I89+M89+P89</f>
        <v>80414.5</v>
      </c>
      <c r="U89" s="16">
        <f t="shared" si="30"/>
        <v>74198.299999999988</v>
      </c>
      <c r="V89" s="16">
        <f t="shared" si="36"/>
        <v>92.269802087931879</v>
      </c>
    </row>
    <row r="90" spans="1:23" ht="40.5" customHeight="1" outlineLevel="1" x14ac:dyDescent="0.25">
      <c r="A90" s="13" t="s">
        <v>136</v>
      </c>
      <c r="B90" s="9" t="s">
        <v>165</v>
      </c>
      <c r="C90" s="24"/>
      <c r="D90" s="311" t="s">
        <v>166</v>
      </c>
      <c r="E90" s="428"/>
      <c r="F90" s="12"/>
      <c r="G90" s="12"/>
      <c r="H90" s="25">
        <f>H91+H93+H102</f>
        <v>8102</v>
      </c>
      <c r="I90" s="25">
        <f>I91+I93+I102</f>
        <v>8102</v>
      </c>
      <c r="J90" s="25">
        <f>J91+J93+J102</f>
        <v>6440.7</v>
      </c>
      <c r="K90" s="10">
        <f t="shared" si="44"/>
        <v>79.495186373734882</v>
      </c>
      <c r="L90" s="25">
        <f>L91+L93+L102</f>
        <v>0</v>
      </c>
      <c r="M90" s="25">
        <f>M91+M93+M102</f>
        <v>0</v>
      </c>
      <c r="N90" s="25">
        <f>N91+N93+N102</f>
        <v>0</v>
      </c>
      <c r="O90" s="10" t="str">
        <f t="shared" si="50"/>
        <v>-</v>
      </c>
      <c r="P90" s="25">
        <f>P91+P93+P102+P105</f>
        <v>87055.200000000012</v>
      </c>
      <c r="Q90" s="25">
        <f t="shared" ref="Q90:R90" si="51">Q91+Q93+Q102+Q105</f>
        <v>1596212.1</v>
      </c>
      <c r="R90" s="25">
        <f t="shared" si="51"/>
        <v>1596212.1</v>
      </c>
      <c r="S90" s="25">
        <f t="shared" si="48"/>
        <v>1833.5631874948308</v>
      </c>
      <c r="T90" s="13">
        <f>SUM(P90,M90,I90)</f>
        <v>95157.200000000012</v>
      </c>
      <c r="U90" s="10">
        <f t="shared" si="30"/>
        <v>1602652.8</v>
      </c>
      <c r="V90" s="10">
        <f t="shared" si="36"/>
        <v>1684.2160130815114</v>
      </c>
    </row>
    <row r="91" spans="1:23" ht="56.25" customHeight="1" outlineLevel="1" x14ac:dyDescent="0.25">
      <c r="A91" s="45" t="s">
        <v>1301</v>
      </c>
      <c r="B91" s="44" t="s">
        <v>168</v>
      </c>
      <c r="C91" s="20"/>
      <c r="D91" s="312" t="s">
        <v>169</v>
      </c>
      <c r="E91" s="473"/>
      <c r="F91" s="16"/>
      <c r="G91" s="16"/>
      <c r="H91" s="16">
        <f>H92</f>
        <v>6270.5</v>
      </c>
      <c r="I91" s="16">
        <f>I92</f>
        <v>6270.5</v>
      </c>
      <c r="J91" s="16">
        <f>J92</f>
        <v>5581.2</v>
      </c>
      <c r="K91" s="16">
        <f t="shared" si="44"/>
        <v>89.007256199665093</v>
      </c>
      <c r="L91" s="16">
        <f>L92</f>
        <v>0</v>
      </c>
      <c r="M91" s="16">
        <f>M92</f>
        <v>0</v>
      </c>
      <c r="N91" s="16">
        <f>N92</f>
        <v>0</v>
      </c>
      <c r="O91" s="16" t="str">
        <f t="shared" si="50"/>
        <v>-</v>
      </c>
      <c r="P91" s="16">
        <f>P92</f>
        <v>0</v>
      </c>
      <c r="Q91" s="16">
        <f>Q92</f>
        <v>0</v>
      </c>
      <c r="R91" s="16">
        <f>R92</f>
        <v>0</v>
      </c>
      <c r="S91" s="20" t="str">
        <f t="shared" si="48"/>
        <v>-</v>
      </c>
      <c r="T91" s="22">
        <f>I91+M91+P91</f>
        <v>6270.5</v>
      </c>
      <c r="U91" s="16">
        <f t="shared" si="30"/>
        <v>5581.2</v>
      </c>
      <c r="V91" s="16">
        <f t="shared" si="36"/>
        <v>89.007256199665093</v>
      </c>
    </row>
    <row r="92" spans="1:23" s="78" customFormat="1" ht="69" customHeight="1" outlineLevel="1" x14ac:dyDescent="0.25">
      <c r="A92" s="68" t="s">
        <v>1302</v>
      </c>
      <c r="B92" s="46" t="s">
        <v>171</v>
      </c>
      <c r="C92" s="173" t="s">
        <v>1221</v>
      </c>
      <c r="D92" s="314" t="s">
        <v>172</v>
      </c>
      <c r="E92" s="430" t="s">
        <v>173</v>
      </c>
      <c r="F92" s="38">
        <v>1116</v>
      </c>
      <c r="G92" s="38">
        <v>1598</v>
      </c>
      <c r="H92" s="37">
        <v>6270.5</v>
      </c>
      <c r="I92" s="37">
        <v>6270.5</v>
      </c>
      <c r="J92" s="37">
        <v>5581.2</v>
      </c>
      <c r="K92" s="37">
        <f t="shared" ref="K92:K104" si="52">IFERROR(J92/I92*100,"-")</f>
        <v>89.007256199665093</v>
      </c>
      <c r="L92" s="141"/>
      <c r="M92" s="37"/>
      <c r="N92" s="37"/>
      <c r="O92" s="37" t="str">
        <f t="shared" si="50"/>
        <v>-</v>
      </c>
      <c r="P92" s="37"/>
      <c r="Q92" s="37"/>
      <c r="R92" s="37"/>
      <c r="S92" s="173" t="str">
        <f t="shared" si="48"/>
        <v>-</v>
      </c>
      <c r="T92" s="68">
        <f>SUM(P92,M92,I92)</f>
        <v>6270.5</v>
      </c>
      <c r="U92" s="37">
        <f t="shared" si="30"/>
        <v>5581.2</v>
      </c>
      <c r="V92" s="37">
        <f t="shared" si="36"/>
        <v>89.007256199665093</v>
      </c>
      <c r="W92" s="512"/>
    </row>
    <row r="93" spans="1:23" ht="144" customHeight="1" outlineLevel="1" x14ac:dyDescent="0.25">
      <c r="A93" s="22" t="s">
        <v>154</v>
      </c>
      <c r="B93" s="44" t="s">
        <v>175</v>
      </c>
      <c r="C93" s="20" t="s">
        <v>808</v>
      </c>
      <c r="D93" s="322" t="s">
        <v>176</v>
      </c>
      <c r="E93" s="429"/>
      <c r="F93" s="29"/>
      <c r="G93" s="29"/>
      <c r="H93" s="16">
        <f>SUM(H94:H101)</f>
        <v>1831.5</v>
      </c>
      <c r="I93" s="16">
        <f>SUM(I94:I101)</f>
        <v>1831.5</v>
      </c>
      <c r="J93" s="16">
        <f>SUM(J94:J101)</f>
        <v>859.5</v>
      </c>
      <c r="K93" s="16">
        <f t="shared" si="52"/>
        <v>46.928746928746925</v>
      </c>
      <c r="L93" s="16">
        <f>SUM(L94:L101)</f>
        <v>0</v>
      </c>
      <c r="M93" s="16">
        <f>SUM(M94:M101)</f>
        <v>0</v>
      </c>
      <c r="N93" s="16">
        <f>SUM(N94:N101)</f>
        <v>0</v>
      </c>
      <c r="O93" s="16" t="str">
        <f t="shared" si="50"/>
        <v>-</v>
      </c>
      <c r="P93" s="16">
        <f>SUM(P94:P101)</f>
        <v>60678.5</v>
      </c>
      <c r="Q93" s="16">
        <f>SUM(Q94:Q101)</f>
        <v>154651.90000000002</v>
      </c>
      <c r="R93" s="16">
        <f>SUM(R94:R101)</f>
        <v>154651.90000000002</v>
      </c>
      <c r="S93" s="20">
        <f t="shared" si="48"/>
        <v>254.87100043672805</v>
      </c>
      <c r="T93" s="22">
        <f>I93+M93+P93</f>
        <v>62510</v>
      </c>
      <c r="U93" s="16">
        <f t="shared" si="30"/>
        <v>155511.40000000002</v>
      </c>
      <c r="V93" s="16">
        <f t="shared" si="36"/>
        <v>248.778435450328</v>
      </c>
    </row>
    <row r="94" spans="1:23" s="78" customFormat="1" ht="100.5" customHeight="1" outlineLevel="1" x14ac:dyDescent="0.25">
      <c r="A94" s="527" t="s">
        <v>159</v>
      </c>
      <c r="B94" s="46" t="s">
        <v>1173</v>
      </c>
      <c r="C94" s="173"/>
      <c r="D94" s="314" t="s">
        <v>177</v>
      </c>
      <c r="E94" s="430" t="s">
        <v>144</v>
      </c>
      <c r="F94" s="38">
        <v>40</v>
      </c>
      <c r="G94" s="38">
        <v>28</v>
      </c>
      <c r="H94" s="37">
        <v>73.800000000000011</v>
      </c>
      <c r="I94" s="37">
        <f>H94</f>
        <v>73.800000000000011</v>
      </c>
      <c r="J94" s="37">
        <v>52.2</v>
      </c>
      <c r="K94" s="37">
        <f t="shared" si="52"/>
        <v>70.731707317073173</v>
      </c>
      <c r="L94" s="141"/>
      <c r="M94" s="141"/>
      <c r="N94" s="141"/>
      <c r="O94" s="37" t="str">
        <f t="shared" si="50"/>
        <v>-</v>
      </c>
      <c r="P94" s="37"/>
      <c r="Q94" s="37"/>
      <c r="R94" s="37"/>
      <c r="S94" s="173" t="str">
        <f t="shared" si="48"/>
        <v>-</v>
      </c>
      <c r="T94" s="68">
        <f t="shared" ref="T94:T101" si="53">SUM(P94,M94,I94)</f>
        <v>73.800000000000011</v>
      </c>
      <c r="U94" s="37">
        <f t="shared" si="30"/>
        <v>52.2</v>
      </c>
      <c r="V94" s="37">
        <f t="shared" si="36"/>
        <v>70.731707317073173</v>
      </c>
      <c r="W94" s="512"/>
    </row>
    <row r="95" spans="1:23" s="78" customFormat="1" ht="90" customHeight="1" outlineLevel="1" x14ac:dyDescent="0.25">
      <c r="A95" s="68" t="s">
        <v>994</v>
      </c>
      <c r="B95" s="46" t="s">
        <v>1001</v>
      </c>
      <c r="C95" s="173"/>
      <c r="D95" s="314" t="s">
        <v>178</v>
      </c>
      <c r="E95" s="430" t="s">
        <v>144</v>
      </c>
      <c r="F95" s="38">
        <v>315</v>
      </c>
      <c r="G95" s="38">
        <v>141</v>
      </c>
      <c r="H95" s="37">
        <v>1757.7</v>
      </c>
      <c r="I95" s="37">
        <f>H95</f>
        <v>1757.7</v>
      </c>
      <c r="J95" s="37">
        <v>807.3</v>
      </c>
      <c r="K95" s="37">
        <f t="shared" si="52"/>
        <v>45.929339477726572</v>
      </c>
      <c r="L95" s="141"/>
      <c r="M95" s="141"/>
      <c r="N95" s="141"/>
      <c r="O95" s="37" t="str">
        <f>IFERROR(N95/M95*100,"-")</f>
        <v>-</v>
      </c>
      <c r="P95" s="37"/>
      <c r="Q95" s="37"/>
      <c r="R95" s="37"/>
      <c r="S95" s="173" t="str">
        <f t="shared" si="48"/>
        <v>-</v>
      </c>
      <c r="T95" s="68">
        <f t="shared" si="53"/>
        <v>1757.7</v>
      </c>
      <c r="U95" s="37">
        <f t="shared" si="30"/>
        <v>807.3</v>
      </c>
      <c r="V95" s="37">
        <f t="shared" si="36"/>
        <v>45.929339477726572</v>
      </c>
      <c r="W95" s="512"/>
    </row>
    <row r="96" spans="1:23" s="78" customFormat="1" ht="42" customHeight="1" outlineLevel="1" x14ac:dyDescent="0.25">
      <c r="A96" s="68" t="s">
        <v>995</v>
      </c>
      <c r="B96" s="46" t="s">
        <v>179</v>
      </c>
      <c r="C96" s="173"/>
      <c r="D96" s="314"/>
      <c r="E96" s="430"/>
      <c r="F96" s="38"/>
      <c r="G96" s="38"/>
      <c r="H96" s="369"/>
      <c r="I96" s="171"/>
      <c r="J96" s="528"/>
      <c r="K96" s="37" t="str">
        <f t="shared" si="52"/>
        <v>-</v>
      </c>
      <c r="L96" s="171"/>
      <c r="M96" s="171"/>
      <c r="N96" s="171"/>
      <c r="O96" s="37" t="str">
        <f t="shared" ref="O96:O102" si="54">IFERROR(N96/M96*100,"-")</f>
        <v>-</v>
      </c>
      <c r="P96" s="172">
        <v>45256.3</v>
      </c>
      <c r="Q96" s="174">
        <v>90961.600000000006</v>
      </c>
      <c r="R96" s="174">
        <v>90961.600000000006</v>
      </c>
      <c r="S96" s="173">
        <f t="shared" ref="S96:S101" si="55">IFERROR(R96/P96*100,"-")</f>
        <v>200.99212706297246</v>
      </c>
      <c r="T96" s="68">
        <f t="shared" si="53"/>
        <v>45256.3</v>
      </c>
      <c r="U96" s="37">
        <f t="shared" si="30"/>
        <v>90961.600000000006</v>
      </c>
      <c r="V96" s="37">
        <f t="shared" si="36"/>
        <v>200.99212706297246</v>
      </c>
      <c r="W96" s="512"/>
    </row>
    <row r="97" spans="1:23" s="78" customFormat="1" ht="63.75" customHeight="1" outlineLevel="1" x14ac:dyDescent="0.25">
      <c r="A97" s="68" t="s">
        <v>1000</v>
      </c>
      <c r="B97" s="46" t="s">
        <v>180</v>
      </c>
      <c r="C97" s="173"/>
      <c r="D97" s="314"/>
      <c r="E97" s="430" t="s">
        <v>144</v>
      </c>
      <c r="F97" s="38">
        <v>2927</v>
      </c>
      <c r="G97" s="38">
        <v>5411</v>
      </c>
      <c r="H97" s="369"/>
      <c r="I97" s="171"/>
      <c r="J97" s="528"/>
      <c r="K97" s="37" t="str">
        <f t="shared" si="52"/>
        <v>-</v>
      </c>
      <c r="L97" s="171"/>
      <c r="M97" s="171"/>
      <c r="N97" s="171"/>
      <c r="O97" s="37" t="str">
        <f t="shared" si="54"/>
        <v>-</v>
      </c>
      <c r="P97" s="172">
        <v>4897.5</v>
      </c>
      <c r="Q97" s="174">
        <v>12577.7</v>
      </c>
      <c r="R97" s="174">
        <v>12577.7</v>
      </c>
      <c r="S97" s="173">
        <f t="shared" si="55"/>
        <v>256.81878509443595</v>
      </c>
      <c r="T97" s="68">
        <f t="shared" si="53"/>
        <v>4897.5</v>
      </c>
      <c r="U97" s="37">
        <f t="shared" si="30"/>
        <v>12577.7</v>
      </c>
      <c r="V97" s="37">
        <f t="shared" si="36"/>
        <v>256.81878509443595</v>
      </c>
      <c r="W97" s="512"/>
    </row>
    <row r="98" spans="1:23" s="78" customFormat="1" ht="63.75" customHeight="1" outlineLevel="1" x14ac:dyDescent="0.25">
      <c r="A98" s="68" t="s">
        <v>996</v>
      </c>
      <c r="B98" s="46" t="s">
        <v>829</v>
      </c>
      <c r="C98" s="173"/>
      <c r="D98" s="314"/>
      <c r="E98" s="430" t="s">
        <v>144</v>
      </c>
      <c r="F98" s="38">
        <v>1489</v>
      </c>
      <c r="G98" s="38">
        <v>572</v>
      </c>
      <c r="H98" s="369"/>
      <c r="I98" s="171"/>
      <c r="J98" s="528"/>
      <c r="K98" s="37" t="str">
        <f>IFERROR(J98/I98*100,"-")</f>
        <v>-</v>
      </c>
      <c r="L98" s="171"/>
      <c r="M98" s="171"/>
      <c r="N98" s="171"/>
      <c r="O98" s="37" t="str">
        <f>IFERROR(N98/M98*100,"-")</f>
        <v>-</v>
      </c>
      <c r="P98" s="172">
        <v>463</v>
      </c>
      <c r="Q98" s="37">
        <v>436.4</v>
      </c>
      <c r="R98" s="37">
        <v>436.4</v>
      </c>
      <c r="S98" s="173">
        <f>IFERROR(R98/P98*100,"-")</f>
        <v>94.254859611231097</v>
      </c>
      <c r="T98" s="68">
        <f t="shared" si="53"/>
        <v>463</v>
      </c>
      <c r="U98" s="37">
        <f t="shared" si="30"/>
        <v>436.4</v>
      </c>
      <c r="V98" s="37">
        <f>IFERROR(U98/T98*100,"-")</f>
        <v>94.254859611231097</v>
      </c>
      <c r="W98" s="512"/>
    </row>
    <row r="99" spans="1:23" s="78" customFormat="1" ht="40.5" customHeight="1" outlineLevel="1" x14ac:dyDescent="0.25">
      <c r="A99" s="68" t="s">
        <v>997</v>
      </c>
      <c r="B99" s="46" t="s">
        <v>181</v>
      </c>
      <c r="C99" s="173"/>
      <c r="D99" s="314"/>
      <c r="E99" s="430" t="s">
        <v>149</v>
      </c>
      <c r="F99" s="38">
        <v>500</v>
      </c>
      <c r="G99" s="38">
        <v>5566</v>
      </c>
      <c r="H99" s="369"/>
      <c r="I99" s="171"/>
      <c r="J99" s="528"/>
      <c r="K99" s="37" t="str">
        <f t="shared" si="52"/>
        <v>-</v>
      </c>
      <c r="L99" s="171"/>
      <c r="M99" s="171"/>
      <c r="N99" s="171"/>
      <c r="O99" s="37" t="str">
        <f t="shared" si="54"/>
        <v>-</v>
      </c>
      <c r="P99" s="172">
        <v>2970.6000000000004</v>
      </c>
      <c r="Q99" s="174">
        <v>33780.5</v>
      </c>
      <c r="R99" s="174">
        <v>33780.5</v>
      </c>
      <c r="S99" s="373">
        <f>IFERROR(R99/P99*100,"-")</f>
        <v>1137.1608429273547</v>
      </c>
      <c r="T99" s="68">
        <f t="shared" si="53"/>
        <v>2970.6000000000004</v>
      </c>
      <c r="U99" s="37">
        <f t="shared" si="30"/>
        <v>33780.5</v>
      </c>
      <c r="V99" s="37">
        <f t="shared" si="36"/>
        <v>1137.1608429273547</v>
      </c>
      <c r="W99" s="512"/>
    </row>
    <row r="100" spans="1:23" s="78" customFormat="1" ht="40.5" customHeight="1" outlineLevel="1" x14ac:dyDescent="0.25">
      <c r="A100" s="68" t="s">
        <v>998</v>
      </c>
      <c r="B100" s="46" t="s">
        <v>182</v>
      </c>
      <c r="C100" s="173"/>
      <c r="D100" s="314"/>
      <c r="E100" s="430" t="s">
        <v>144</v>
      </c>
      <c r="F100" s="38">
        <v>15</v>
      </c>
      <c r="G100" s="38">
        <v>1408</v>
      </c>
      <c r="H100" s="369"/>
      <c r="I100" s="171"/>
      <c r="J100" s="528"/>
      <c r="K100" s="37" t="str">
        <f t="shared" si="52"/>
        <v>-</v>
      </c>
      <c r="L100" s="171"/>
      <c r="M100" s="171"/>
      <c r="N100" s="171"/>
      <c r="O100" s="37" t="str">
        <f t="shared" si="54"/>
        <v>-</v>
      </c>
      <c r="P100" s="174">
        <v>123.7</v>
      </c>
      <c r="Q100" s="174">
        <v>1733.1</v>
      </c>
      <c r="R100" s="172">
        <v>1733.1</v>
      </c>
      <c r="S100" s="173">
        <f t="shared" si="55"/>
        <v>1401.050929668553</v>
      </c>
      <c r="T100" s="68">
        <f t="shared" si="53"/>
        <v>123.7</v>
      </c>
      <c r="U100" s="37">
        <f t="shared" si="30"/>
        <v>1733.1</v>
      </c>
      <c r="V100" s="37">
        <f t="shared" si="36"/>
        <v>1401.050929668553</v>
      </c>
      <c r="W100" s="512"/>
    </row>
    <row r="101" spans="1:23" s="78" customFormat="1" ht="40.5" customHeight="1" outlineLevel="1" x14ac:dyDescent="0.25">
      <c r="A101" s="68" t="s">
        <v>999</v>
      </c>
      <c r="B101" s="46" t="s">
        <v>812</v>
      </c>
      <c r="C101" s="173"/>
      <c r="D101" s="314"/>
      <c r="E101" s="430" t="s">
        <v>144</v>
      </c>
      <c r="F101" s="38">
        <v>1700</v>
      </c>
      <c r="G101" s="38">
        <v>5926</v>
      </c>
      <c r="H101" s="369"/>
      <c r="I101" s="171"/>
      <c r="J101" s="528"/>
      <c r="K101" s="37" t="str">
        <f t="shared" si="52"/>
        <v>-</v>
      </c>
      <c r="L101" s="171"/>
      <c r="M101" s="171"/>
      <c r="N101" s="171"/>
      <c r="O101" s="37" t="str">
        <f t="shared" si="54"/>
        <v>-</v>
      </c>
      <c r="P101" s="174">
        <v>6967.4</v>
      </c>
      <c r="Q101" s="174">
        <v>15162.6</v>
      </c>
      <c r="R101" s="174">
        <v>15162.6</v>
      </c>
      <c r="S101" s="173">
        <f t="shared" si="55"/>
        <v>217.62206849039814</v>
      </c>
      <c r="T101" s="68">
        <f t="shared" si="53"/>
        <v>6967.4</v>
      </c>
      <c r="U101" s="37">
        <f t="shared" si="30"/>
        <v>15162.6</v>
      </c>
      <c r="V101" s="37">
        <f t="shared" si="36"/>
        <v>217.62206849039814</v>
      </c>
      <c r="W101" s="512"/>
    </row>
    <row r="102" spans="1:23" ht="73.5" customHeight="1" outlineLevel="1" x14ac:dyDescent="0.25">
      <c r="A102" s="47" t="s">
        <v>1002</v>
      </c>
      <c r="B102" s="44" t="s">
        <v>183</v>
      </c>
      <c r="C102" s="20" t="s">
        <v>1205</v>
      </c>
      <c r="D102" s="322"/>
      <c r="E102" s="431"/>
      <c r="F102" s="35"/>
      <c r="G102" s="35"/>
      <c r="H102" s="16">
        <f>H103+H104</f>
        <v>0</v>
      </c>
      <c r="I102" s="16">
        <f>I103+I104</f>
        <v>0</v>
      </c>
      <c r="J102" s="16">
        <f>J103+J104</f>
        <v>0</v>
      </c>
      <c r="K102" s="16" t="str">
        <f t="shared" si="52"/>
        <v>-</v>
      </c>
      <c r="L102" s="16">
        <f>L103+L104</f>
        <v>0</v>
      </c>
      <c r="M102" s="16">
        <f>M103+M104</f>
        <v>0</v>
      </c>
      <c r="N102" s="16">
        <f>N103+N104</f>
        <v>0</v>
      </c>
      <c r="O102" s="16" t="str">
        <f t="shared" si="54"/>
        <v>-</v>
      </c>
      <c r="P102" s="16">
        <f>P103+P104</f>
        <v>1025</v>
      </c>
      <c r="Q102" s="16">
        <f>Q103+Q104</f>
        <v>379.2</v>
      </c>
      <c r="R102" s="16">
        <f>R103+R104</f>
        <v>379.2</v>
      </c>
      <c r="S102" s="20">
        <f t="shared" ref="S102:S110" si="56">IFERROR(R102/P102*100,"-")</f>
        <v>36.99512195121951</v>
      </c>
      <c r="T102" s="22">
        <f>I102+M102+P102</f>
        <v>1025</v>
      </c>
      <c r="U102" s="16">
        <f t="shared" ref="U102:U139" si="57">J102+N102+R102</f>
        <v>379.2</v>
      </c>
      <c r="V102" s="16">
        <f t="shared" si="36"/>
        <v>36.99512195121951</v>
      </c>
    </row>
    <row r="103" spans="1:23" s="78" customFormat="1" ht="27" customHeight="1" outlineLevel="1" x14ac:dyDescent="0.25">
      <c r="A103" s="242" t="s">
        <v>1003</v>
      </c>
      <c r="B103" s="46" t="s">
        <v>184</v>
      </c>
      <c r="C103" s="173"/>
      <c r="D103" s="314"/>
      <c r="E103" s="430" t="s">
        <v>144</v>
      </c>
      <c r="F103" s="38">
        <v>100</v>
      </c>
      <c r="G103" s="38">
        <v>50</v>
      </c>
      <c r="H103" s="37"/>
      <c r="I103" s="37"/>
      <c r="J103" s="37"/>
      <c r="K103" s="37" t="str">
        <f t="shared" si="52"/>
        <v>-</v>
      </c>
      <c r="L103" s="208"/>
      <c r="M103" s="37"/>
      <c r="N103" s="37"/>
      <c r="O103" s="37" t="str">
        <f t="shared" ref="O103:O152" si="58">IFERROR(N103/M103*100,"-")</f>
        <v>-</v>
      </c>
      <c r="P103" s="37">
        <v>475</v>
      </c>
      <c r="Q103" s="37">
        <v>332.2</v>
      </c>
      <c r="R103" s="37">
        <v>332.2</v>
      </c>
      <c r="S103" s="173">
        <f t="shared" si="56"/>
        <v>69.936842105263153</v>
      </c>
      <c r="T103" s="68">
        <f>SUM(P103,M103,I103)</f>
        <v>475</v>
      </c>
      <c r="U103" s="37">
        <f t="shared" si="57"/>
        <v>332.2</v>
      </c>
      <c r="V103" s="37">
        <f t="shared" si="36"/>
        <v>69.936842105263153</v>
      </c>
      <c r="W103" s="512"/>
    </row>
    <row r="104" spans="1:23" s="188" customFormat="1" ht="48" customHeight="1" outlineLevel="1" x14ac:dyDescent="0.25">
      <c r="A104" s="68" t="s">
        <v>1004</v>
      </c>
      <c r="B104" s="46" t="s">
        <v>185</v>
      </c>
      <c r="C104" s="173"/>
      <c r="D104" s="314"/>
      <c r="E104" s="430" t="s">
        <v>144</v>
      </c>
      <c r="F104" s="38">
        <v>10</v>
      </c>
      <c r="G104" s="38">
        <v>1</v>
      </c>
      <c r="H104" s="37"/>
      <c r="I104" s="37"/>
      <c r="J104" s="37"/>
      <c r="K104" s="37" t="str">
        <f t="shared" si="52"/>
        <v>-</v>
      </c>
      <c r="L104" s="37"/>
      <c r="M104" s="37"/>
      <c r="N104" s="37"/>
      <c r="O104" s="37" t="str">
        <f t="shared" si="58"/>
        <v>-</v>
      </c>
      <c r="P104" s="37">
        <v>550</v>
      </c>
      <c r="Q104" s="37">
        <v>47</v>
      </c>
      <c r="R104" s="37">
        <v>47</v>
      </c>
      <c r="S104" s="173">
        <f t="shared" si="56"/>
        <v>8.545454545454545</v>
      </c>
      <c r="T104" s="68">
        <f>SUM(P104,M104,I104)</f>
        <v>550</v>
      </c>
      <c r="U104" s="37">
        <f t="shared" si="57"/>
        <v>47</v>
      </c>
      <c r="V104" s="37">
        <f t="shared" si="36"/>
        <v>8.545454545454545</v>
      </c>
      <c r="W104" s="512"/>
    </row>
    <row r="105" spans="1:23" s="188" customFormat="1" ht="75" customHeight="1" outlineLevel="1" x14ac:dyDescent="0.25">
      <c r="A105" s="47" t="s">
        <v>160</v>
      </c>
      <c r="B105" s="44" t="s">
        <v>1308</v>
      </c>
      <c r="C105" s="700" t="s">
        <v>1298</v>
      </c>
      <c r="D105" s="322"/>
      <c r="E105" s="431"/>
      <c r="F105" s="35"/>
      <c r="G105" s="35"/>
      <c r="H105" s="16"/>
      <c r="I105" s="16"/>
      <c r="J105" s="16"/>
      <c r="K105" s="16"/>
      <c r="L105" s="16"/>
      <c r="M105" s="16"/>
      <c r="N105" s="16"/>
      <c r="O105" s="16"/>
      <c r="P105" s="16">
        <f>SUM(P106:P110)</f>
        <v>25351.700000000004</v>
      </c>
      <c r="Q105" s="16">
        <f t="shared" ref="Q105:R105" si="59">SUM(Q106:Q110)</f>
        <v>1441181</v>
      </c>
      <c r="R105" s="16">
        <f t="shared" si="59"/>
        <v>1441181</v>
      </c>
      <c r="S105" s="20">
        <f t="shared" si="56"/>
        <v>5684.7509240011514</v>
      </c>
      <c r="T105" s="22">
        <f>I105+M105+P105</f>
        <v>25351.700000000004</v>
      </c>
      <c r="U105" s="16">
        <f t="shared" ref="U105:U106" si="60">J105+N105+R105</f>
        <v>1441181</v>
      </c>
      <c r="V105" s="16">
        <f t="shared" ref="V105:V106" si="61">IFERROR(U105/T105*100,"-")</f>
        <v>5684.7509240011514</v>
      </c>
      <c r="W105" s="512"/>
    </row>
    <row r="106" spans="1:23" s="188" customFormat="1" ht="48" customHeight="1" outlineLevel="1" x14ac:dyDescent="0.25">
      <c r="A106" s="68" t="s">
        <v>1303</v>
      </c>
      <c r="B106" s="699" t="s">
        <v>1313</v>
      </c>
      <c r="C106" s="702"/>
      <c r="D106" s="314"/>
      <c r="E106" s="704" t="s">
        <v>1314</v>
      </c>
      <c r="F106" s="38">
        <v>1165</v>
      </c>
      <c r="G106" s="703">
        <v>2101</v>
      </c>
      <c r="H106" s="37"/>
      <c r="I106" s="37"/>
      <c r="J106" s="37"/>
      <c r="K106" s="37"/>
      <c r="L106" s="37"/>
      <c r="M106" s="37"/>
      <c r="N106" s="37"/>
      <c r="O106" s="37"/>
      <c r="P106" s="37">
        <v>5712</v>
      </c>
      <c r="Q106" s="37">
        <v>601792</v>
      </c>
      <c r="R106" s="37">
        <v>601792</v>
      </c>
      <c r="S106" s="173">
        <f t="shared" si="56"/>
        <v>10535.574229691876</v>
      </c>
      <c r="T106" s="68">
        <f>SUM(P106,M106,I106)</f>
        <v>5712</v>
      </c>
      <c r="U106" s="37">
        <f t="shared" si="60"/>
        <v>601792</v>
      </c>
      <c r="V106" s="37">
        <f t="shared" si="61"/>
        <v>10535.574229691876</v>
      </c>
      <c r="W106" s="512"/>
    </row>
    <row r="107" spans="1:23" s="188" customFormat="1" ht="48" customHeight="1" outlineLevel="1" x14ac:dyDescent="0.25">
      <c r="A107" s="68" t="s">
        <v>1304</v>
      </c>
      <c r="B107" s="699" t="s">
        <v>1309</v>
      </c>
      <c r="C107" s="702"/>
      <c r="D107" s="314"/>
      <c r="E107" s="704" t="s">
        <v>1315</v>
      </c>
      <c r="F107" s="38">
        <v>62</v>
      </c>
      <c r="G107" s="703">
        <v>516</v>
      </c>
      <c r="H107" s="37"/>
      <c r="I107" s="37"/>
      <c r="J107" s="37"/>
      <c r="K107" s="37"/>
      <c r="L107" s="37"/>
      <c r="M107" s="37"/>
      <c r="N107" s="37"/>
      <c r="O107" s="37"/>
      <c r="P107" s="37">
        <v>660.5</v>
      </c>
      <c r="Q107" s="37">
        <v>8087</v>
      </c>
      <c r="R107" s="37">
        <v>8087</v>
      </c>
      <c r="S107" s="173">
        <f t="shared" si="56"/>
        <v>1224.3754731264194</v>
      </c>
      <c r="T107" s="68">
        <f t="shared" ref="T107:T110" si="62">SUM(P107,M107,I107)</f>
        <v>660.5</v>
      </c>
      <c r="U107" s="37">
        <f t="shared" ref="U107:U110" si="63">J107+N107+R107</f>
        <v>8087</v>
      </c>
      <c r="V107" s="37">
        <f t="shared" ref="V107:V110" si="64">IFERROR(U107/T107*100,"-")</f>
        <v>1224.3754731264194</v>
      </c>
      <c r="W107" s="512"/>
    </row>
    <row r="108" spans="1:23" s="188" customFormat="1" ht="48" customHeight="1" outlineLevel="1" x14ac:dyDescent="0.25">
      <c r="A108" s="68" t="s">
        <v>1305</v>
      </c>
      <c r="B108" s="699" t="s">
        <v>1310</v>
      </c>
      <c r="C108" s="702"/>
      <c r="D108" s="314"/>
      <c r="E108" s="704" t="s">
        <v>1316</v>
      </c>
      <c r="F108" s="38">
        <v>1216</v>
      </c>
      <c r="G108" s="703">
        <v>4978</v>
      </c>
      <c r="H108" s="37"/>
      <c r="I108" s="37"/>
      <c r="J108" s="37"/>
      <c r="K108" s="37"/>
      <c r="L108" s="37"/>
      <c r="M108" s="37"/>
      <c r="N108" s="37"/>
      <c r="O108" s="37"/>
      <c r="P108" s="37">
        <v>11210.2</v>
      </c>
      <c r="Q108" s="37">
        <v>144584</v>
      </c>
      <c r="R108" s="37">
        <v>144584</v>
      </c>
      <c r="S108" s="173">
        <f t="shared" si="56"/>
        <v>1289.7539740593388</v>
      </c>
      <c r="T108" s="68">
        <f t="shared" si="62"/>
        <v>11210.2</v>
      </c>
      <c r="U108" s="37">
        <f t="shared" si="63"/>
        <v>144584</v>
      </c>
      <c r="V108" s="37">
        <f t="shared" si="64"/>
        <v>1289.7539740593388</v>
      </c>
      <c r="W108" s="512"/>
    </row>
    <row r="109" spans="1:23" s="188" customFormat="1" ht="48" customHeight="1" outlineLevel="1" x14ac:dyDescent="0.25">
      <c r="A109" s="68" t="s">
        <v>1306</v>
      </c>
      <c r="B109" s="699" t="s">
        <v>1311</v>
      </c>
      <c r="C109" s="702"/>
      <c r="D109" s="314"/>
      <c r="E109" s="704"/>
      <c r="F109" s="38"/>
      <c r="G109" s="703"/>
      <c r="H109" s="37"/>
      <c r="I109" s="37"/>
      <c r="J109" s="37"/>
      <c r="K109" s="37"/>
      <c r="L109" s="37"/>
      <c r="M109" s="37"/>
      <c r="N109" s="37"/>
      <c r="O109" s="37"/>
      <c r="P109" s="37">
        <v>4149.1000000000004</v>
      </c>
      <c r="Q109" s="37">
        <v>4076</v>
      </c>
      <c r="R109" s="37">
        <v>4076</v>
      </c>
      <c r="S109" s="173">
        <f t="shared" si="56"/>
        <v>98.238172133715736</v>
      </c>
      <c r="T109" s="68">
        <f t="shared" si="62"/>
        <v>4149.1000000000004</v>
      </c>
      <c r="U109" s="37">
        <f t="shared" si="63"/>
        <v>4076</v>
      </c>
      <c r="V109" s="37">
        <f t="shared" si="64"/>
        <v>98.238172133715736</v>
      </c>
      <c r="W109" s="512"/>
    </row>
    <row r="110" spans="1:23" s="188" customFormat="1" ht="48" customHeight="1" outlineLevel="1" x14ac:dyDescent="0.25">
      <c r="A110" s="68" t="s">
        <v>1307</v>
      </c>
      <c r="B110" s="699" t="s">
        <v>1312</v>
      </c>
      <c r="C110" s="702"/>
      <c r="D110" s="314"/>
      <c r="E110" s="704" t="s">
        <v>1315</v>
      </c>
      <c r="F110" s="38">
        <v>340</v>
      </c>
      <c r="G110" s="703">
        <v>656</v>
      </c>
      <c r="H110" s="37"/>
      <c r="I110" s="37"/>
      <c r="J110" s="37"/>
      <c r="K110" s="37"/>
      <c r="L110" s="37"/>
      <c r="M110" s="37"/>
      <c r="N110" s="37"/>
      <c r="O110" s="37"/>
      <c r="P110" s="37">
        <v>3619.9</v>
      </c>
      <c r="Q110" s="37">
        <v>682642</v>
      </c>
      <c r="R110" s="37">
        <v>682642</v>
      </c>
      <c r="S110" s="173">
        <f t="shared" si="56"/>
        <v>18858.034752341227</v>
      </c>
      <c r="T110" s="68">
        <f t="shared" si="62"/>
        <v>3619.9</v>
      </c>
      <c r="U110" s="37">
        <f t="shared" si="63"/>
        <v>682642</v>
      </c>
      <c r="V110" s="37">
        <f t="shared" si="64"/>
        <v>18858.034752341227</v>
      </c>
      <c r="W110" s="512"/>
    </row>
    <row r="111" spans="1:23" ht="115.5" customHeight="1" outlineLevel="1" x14ac:dyDescent="0.25">
      <c r="A111" s="243" t="s">
        <v>1005</v>
      </c>
      <c r="B111" s="9" t="s">
        <v>187</v>
      </c>
      <c r="C111" s="701" t="s">
        <v>808</v>
      </c>
      <c r="D111" s="311" t="s">
        <v>166</v>
      </c>
      <c r="E111" s="428"/>
      <c r="F111" s="12"/>
      <c r="G111" s="12"/>
      <c r="H111" s="10">
        <f>H112+H115</f>
        <v>1084238.3315500002</v>
      </c>
      <c r="I111" s="10">
        <f>I112+I115</f>
        <v>1084238.3315500002</v>
      </c>
      <c r="J111" s="10">
        <f>J112+J115</f>
        <v>949149.4</v>
      </c>
      <c r="K111" s="10">
        <f t="shared" ref="K111:K114" si="65">IFERROR(J111/I111*100,"-")</f>
        <v>87.540660792089824</v>
      </c>
      <c r="L111" s="10">
        <f>L112</f>
        <v>0</v>
      </c>
      <c r="M111" s="10">
        <f>M112</f>
        <v>0</v>
      </c>
      <c r="N111" s="10">
        <f>N112</f>
        <v>0</v>
      </c>
      <c r="O111" s="10" t="str">
        <f t="shared" si="58"/>
        <v>-</v>
      </c>
      <c r="P111" s="10">
        <f>P112</f>
        <v>0</v>
      </c>
      <c r="Q111" s="10">
        <f>Q112</f>
        <v>0</v>
      </c>
      <c r="R111" s="10">
        <f>R112</f>
        <v>0</v>
      </c>
      <c r="S111" s="24" t="str">
        <f>IFERROR(R111/Q111*100,"-")</f>
        <v>-</v>
      </c>
      <c r="T111" s="13">
        <f>SUM(P111,M111,I111)</f>
        <v>1084238.3315500002</v>
      </c>
      <c r="U111" s="10">
        <f t="shared" si="57"/>
        <v>949149.4</v>
      </c>
      <c r="V111" s="10">
        <f t="shared" si="36"/>
        <v>87.540660792089824</v>
      </c>
    </row>
    <row r="112" spans="1:23" ht="55.5" customHeight="1" outlineLevel="1" x14ac:dyDescent="0.25">
      <c r="A112" s="22" t="s">
        <v>167</v>
      </c>
      <c r="B112" s="44" t="s">
        <v>189</v>
      </c>
      <c r="C112" s="20"/>
      <c r="D112" s="322" t="s">
        <v>190</v>
      </c>
      <c r="E112" s="429"/>
      <c r="F112" s="35"/>
      <c r="G112" s="35"/>
      <c r="H112" s="16">
        <f>SUM(H113:H114)</f>
        <v>697639.03155000007</v>
      </c>
      <c r="I112" s="16">
        <f>SUM(I113:I114)</f>
        <v>697639.03155000007</v>
      </c>
      <c r="J112" s="16">
        <f>SUM(J113:J114)</f>
        <v>592224</v>
      </c>
      <c r="K112" s="16">
        <f t="shared" si="65"/>
        <v>84.889745730569132</v>
      </c>
      <c r="L112" s="16">
        <f>SUM(L113:L114)</f>
        <v>0</v>
      </c>
      <c r="M112" s="16">
        <f>SUM(M113:M114)</f>
        <v>0</v>
      </c>
      <c r="N112" s="16">
        <f>SUM(N113:N114)</f>
        <v>0</v>
      </c>
      <c r="O112" s="16" t="str">
        <f t="shared" si="58"/>
        <v>-</v>
      </c>
      <c r="P112" s="16">
        <f>SUM(P113:P114)</f>
        <v>0</v>
      </c>
      <c r="Q112" s="16">
        <f>SUM(Q113:Q114)</f>
        <v>0</v>
      </c>
      <c r="R112" s="16">
        <f>SUM(R113:R114)</f>
        <v>0</v>
      </c>
      <c r="S112" s="20" t="str">
        <f t="shared" ref="S112:S116" si="66">IFERROR(R112/P112*100,"-")</f>
        <v>-</v>
      </c>
      <c r="T112" s="22">
        <f>I112+M112+P112</f>
        <v>697639.03155000007</v>
      </c>
      <c r="U112" s="16">
        <f t="shared" si="57"/>
        <v>592224</v>
      </c>
      <c r="V112" s="16">
        <f t="shared" si="36"/>
        <v>84.889745730569132</v>
      </c>
    </row>
    <row r="113" spans="1:25" s="78" customFormat="1" ht="27" customHeight="1" outlineLevel="1" x14ac:dyDescent="0.25">
      <c r="A113" s="68" t="s">
        <v>170</v>
      </c>
      <c r="B113" s="46" t="s">
        <v>145</v>
      </c>
      <c r="C113" s="217"/>
      <c r="D113" s="464" t="s">
        <v>191</v>
      </c>
      <c r="E113" s="430" t="s">
        <v>146</v>
      </c>
      <c r="F113" s="38">
        <v>32</v>
      </c>
      <c r="G113" s="38">
        <v>19</v>
      </c>
      <c r="H113" s="37">
        <v>17634.689280000002</v>
      </c>
      <c r="I113" s="37">
        <v>17634.689280000002</v>
      </c>
      <c r="J113" s="37">
        <v>6674.5</v>
      </c>
      <c r="K113" s="37">
        <f t="shared" si="65"/>
        <v>37.848696362173726</v>
      </c>
      <c r="L113" s="141"/>
      <c r="M113" s="141"/>
      <c r="N113" s="141"/>
      <c r="O113" s="37" t="str">
        <f t="shared" si="58"/>
        <v>-</v>
      </c>
      <c r="P113" s="37"/>
      <c r="Q113" s="37"/>
      <c r="R113" s="37"/>
      <c r="S113" s="173" t="str">
        <f t="shared" si="66"/>
        <v>-</v>
      </c>
      <c r="T113" s="68">
        <f>SUM(P113,M113,I113)</f>
        <v>17634.689280000002</v>
      </c>
      <c r="U113" s="37">
        <f t="shared" si="57"/>
        <v>6674.5</v>
      </c>
      <c r="V113" s="37">
        <f t="shared" si="36"/>
        <v>37.848696362173726</v>
      </c>
      <c r="W113" s="512"/>
    </row>
    <row r="114" spans="1:25" s="78" customFormat="1" ht="45" customHeight="1" outlineLevel="1" x14ac:dyDescent="0.25">
      <c r="A114" s="68" t="s">
        <v>1006</v>
      </c>
      <c r="B114" s="46" t="s">
        <v>768</v>
      </c>
      <c r="C114" s="217"/>
      <c r="D114" s="464" t="s">
        <v>192</v>
      </c>
      <c r="E114" s="430" t="s">
        <v>150</v>
      </c>
      <c r="F114" s="142">
        <v>29</v>
      </c>
      <c r="G114" s="142">
        <v>29</v>
      </c>
      <c r="H114" s="37">
        <v>680004.34227000002</v>
      </c>
      <c r="I114" s="37">
        <v>680004.34227000002</v>
      </c>
      <c r="J114" s="37">
        <v>585549.5</v>
      </c>
      <c r="K114" s="37">
        <f t="shared" si="65"/>
        <v>86.109670718470781</v>
      </c>
      <c r="L114" s="141"/>
      <c r="M114" s="141"/>
      <c r="N114" s="141"/>
      <c r="O114" s="37" t="str">
        <f t="shared" si="58"/>
        <v>-</v>
      </c>
      <c r="P114" s="37"/>
      <c r="Q114" s="37"/>
      <c r="R114" s="37"/>
      <c r="S114" s="173" t="str">
        <f t="shared" si="66"/>
        <v>-</v>
      </c>
      <c r="T114" s="68">
        <f>SUM(P114,M114,I114)</f>
        <v>680004.34227000002</v>
      </c>
      <c r="U114" s="37">
        <f t="shared" si="57"/>
        <v>585549.5</v>
      </c>
      <c r="V114" s="37">
        <f t="shared" si="36"/>
        <v>86.109670718470781</v>
      </c>
      <c r="W114" s="512"/>
    </row>
    <row r="115" spans="1:25" s="78" customFormat="1" ht="56.25" customHeight="1" outlineLevel="1" x14ac:dyDescent="0.25">
      <c r="A115" s="22" t="s">
        <v>174</v>
      </c>
      <c r="B115" s="44" t="s">
        <v>943</v>
      </c>
      <c r="C115" s="384"/>
      <c r="D115" s="322" t="s">
        <v>904</v>
      </c>
      <c r="E115" s="479"/>
      <c r="F115" s="44"/>
      <c r="G115" s="44"/>
      <c r="H115" s="16">
        <f>H116</f>
        <v>386599.30000000005</v>
      </c>
      <c r="I115" s="16">
        <f>I116</f>
        <v>386599.30000000005</v>
      </c>
      <c r="J115" s="16">
        <f t="shared" ref="J115" si="67">J116</f>
        <v>356925.4</v>
      </c>
      <c r="K115" s="16">
        <f t="shared" ref="K115:K160" si="68">IFERROR(J115/I115*100,"-")</f>
        <v>92.324378238656919</v>
      </c>
      <c r="L115" s="44"/>
      <c r="M115" s="44"/>
      <c r="N115" s="44"/>
      <c r="O115" s="44"/>
      <c r="P115" s="44"/>
      <c r="Q115" s="44"/>
      <c r="R115" s="44"/>
      <c r="S115" s="44"/>
      <c r="T115" s="22">
        <f>I115+M115+P115</f>
        <v>386599.30000000005</v>
      </c>
      <c r="U115" s="16">
        <f t="shared" si="57"/>
        <v>356925.4</v>
      </c>
      <c r="V115" s="16">
        <f t="shared" ref="V115" si="69">IFERROR(U115/T115*100,"-")</f>
        <v>92.324378238656919</v>
      </c>
      <c r="W115" s="512"/>
    </row>
    <row r="116" spans="1:25" s="193" customFormat="1" ht="168.75" customHeight="1" outlineLevel="1" x14ac:dyDescent="0.25">
      <c r="A116" s="68" t="s">
        <v>1007</v>
      </c>
      <c r="B116" s="525" t="s">
        <v>830</v>
      </c>
      <c r="C116" s="217"/>
      <c r="D116" s="526" t="s">
        <v>1317</v>
      </c>
      <c r="E116" s="430" t="s">
        <v>149</v>
      </c>
      <c r="F116" s="528">
        <v>11604.9</v>
      </c>
      <c r="G116" s="528">
        <v>9171.7999999999993</v>
      </c>
      <c r="H116" s="172">
        <v>386599.30000000005</v>
      </c>
      <c r="I116" s="172">
        <v>386599.30000000005</v>
      </c>
      <c r="J116" s="172">
        <v>356925.4</v>
      </c>
      <c r="K116" s="37">
        <f t="shared" si="68"/>
        <v>92.324378238656919</v>
      </c>
      <c r="L116" s="385"/>
      <c r="M116" s="385"/>
      <c r="N116" s="385"/>
      <c r="O116" s="37" t="str">
        <f t="shared" si="58"/>
        <v>-</v>
      </c>
      <c r="P116" s="385"/>
      <c r="Q116" s="385"/>
      <c r="R116" s="385"/>
      <c r="S116" s="173" t="str">
        <f t="shared" si="66"/>
        <v>-</v>
      </c>
      <c r="T116" s="68">
        <f t="shared" ref="T116:T131" si="70">SUM(P116,M116,I116)</f>
        <v>386599.30000000005</v>
      </c>
      <c r="U116" s="37">
        <f t="shared" si="57"/>
        <v>356925.4</v>
      </c>
      <c r="V116" s="37">
        <f>IFERROR(U116/T116*100,"-")</f>
        <v>92.324378238656919</v>
      </c>
      <c r="W116" s="516"/>
    </row>
    <row r="117" spans="1:25" ht="25.5" customHeight="1" outlineLevel="1" x14ac:dyDescent="0.25">
      <c r="A117" s="13" t="s">
        <v>186</v>
      </c>
      <c r="B117" s="9" t="s">
        <v>194</v>
      </c>
      <c r="C117" s="24"/>
      <c r="D117" s="323"/>
      <c r="E117" s="480"/>
      <c r="F117" s="43"/>
      <c r="G117" s="43"/>
      <c r="H117" s="10">
        <f>H118</f>
        <v>130604.09999999996</v>
      </c>
      <c r="I117" s="10">
        <f>I118</f>
        <v>132898.79999999999</v>
      </c>
      <c r="J117" s="10">
        <f>J118</f>
        <v>129273.2</v>
      </c>
      <c r="K117" s="10">
        <f t="shared" si="68"/>
        <v>97.271909151926124</v>
      </c>
      <c r="L117" s="10">
        <f>L118</f>
        <v>0</v>
      </c>
      <c r="M117" s="10">
        <f>M118</f>
        <v>0</v>
      </c>
      <c r="N117" s="10">
        <f>N118</f>
        <v>0</v>
      </c>
      <c r="O117" s="10" t="str">
        <f t="shared" si="58"/>
        <v>-</v>
      </c>
      <c r="P117" s="10">
        <f>P118</f>
        <v>0</v>
      </c>
      <c r="Q117" s="10">
        <f>Q118</f>
        <v>0</v>
      </c>
      <c r="R117" s="10">
        <f>R118</f>
        <v>0</v>
      </c>
      <c r="S117" s="24" t="str">
        <f>IFERROR(R117/Q117*100,"-")</f>
        <v>-</v>
      </c>
      <c r="T117" s="13">
        <f t="shared" si="70"/>
        <v>132898.79999999999</v>
      </c>
      <c r="U117" s="10">
        <f t="shared" si="57"/>
        <v>129273.2</v>
      </c>
      <c r="V117" s="10">
        <f t="shared" si="36"/>
        <v>97.271909151926124</v>
      </c>
      <c r="W117" s="716">
        <f>SUM(T117,T119,T121,T123,T125,T127,T129)</f>
        <v>451603</v>
      </c>
      <c r="X117" s="716">
        <f>SUM(U117,U119,U121,U123,U125,U127,U129)</f>
        <v>387230.30000000005</v>
      </c>
      <c r="Y117" s="716">
        <f>X117/W117*100</f>
        <v>85.745732424275317</v>
      </c>
    </row>
    <row r="118" spans="1:25" s="78" customFormat="1" ht="138.75" customHeight="1" outlineLevel="1" x14ac:dyDescent="0.25">
      <c r="A118" s="242" t="s">
        <v>188</v>
      </c>
      <c r="B118" s="46" t="s">
        <v>196</v>
      </c>
      <c r="C118" s="173" t="s">
        <v>808</v>
      </c>
      <c r="D118" s="314" t="s">
        <v>197</v>
      </c>
      <c r="E118" s="430"/>
      <c r="F118" s="38"/>
      <c r="G118" s="38"/>
      <c r="H118" s="172">
        <v>130604.09999999996</v>
      </c>
      <c r="I118" s="172">
        <v>132898.79999999999</v>
      </c>
      <c r="J118" s="174">
        <v>129273.2</v>
      </c>
      <c r="K118" s="37">
        <f t="shared" si="68"/>
        <v>97.271909151926124</v>
      </c>
      <c r="L118" s="171"/>
      <c r="M118" s="171"/>
      <c r="N118" s="171"/>
      <c r="O118" s="37" t="str">
        <f t="shared" si="58"/>
        <v>-</v>
      </c>
      <c r="P118" s="171"/>
      <c r="Q118" s="171"/>
      <c r="R118" s="171"/>
      <c r="S118" s="173" t="str">
        <f>IFERROR(R118/P118*100,"-")</f>
        <v>-</v>
      </c>
      <c r="T118" s="68">
        <f t="shared" si="70"/>
        <v>132898.79999999999</v>
      </c>
      <c r="U118" s="37">
        <f t="shared" si="57"/>
        <v>129273.2</v>
      </c>
      <c r="V118" s="37">
        <f t="shared" si="36"/>
        <v>97.271909151926124</v>
      </c>
      <c r="W118" s="693">
        <f>SUM(I117,I121,I123,I125,I127,I129)</f>
        <v>416287.5</v>
      </c>
      <c r="X118" s="693">
        <f t="shared" ref="X118" si="71">SUM(J117,J121,J123,J125,J127,J129)</f>
        <v>360665.8</v>
      </c>
      <c r="Y118" s="716">
        <f>X118/W118*100</f>
        <v>86.638633156172119</v>
      </c>
    </row>
    <row r="119" spans="1:25" ht="25.5" customHeight="1" outlineLevel="1" x14ac:dyDescent="0.25">
      <c r="A119" s="13" t="s">
        <v>193</v>
      </c>
      <c r="B119" s="9" t="s">
        <v>199</v>
      </c>
      <c r="C119" s="24"/>
      <c r="D119" s="311"/>
      <c r="E119" s="481"/>
      <c r="F119" s="43"/>
      <c r="G119" s="43"/>
      <c r="H119" s="10">
        <f>H120</f>
        <v>0</v>
      </c>
      <c r="I119" s="10">
        <f>I120</f>
        <v>0</v>
      </c>
      <c r="J119" s="10">
        <f>J120</f>
        <v>0</v>
      </c>
      <c r="K119" s="10" t="str">
        <f t="shared" si="68"/>
        <v>-</v>
      </c>
      <c r="L119" s="10">
        <f>L120</f>
        <v>20818.5</v>
      </c>
      <c r="M119" s="10">
        <f>M120</f>
        <v>35315.5</v>
      </c>
      <c r="N119" s="10">
        <f>N120</f>
        <v>26564.5</v>
      </c>
      <c r="O119" s="10">
        <f t="shared" si="58"/>
        <v>75.220512239668139</v>
      </c>
      <c r="P119" s="10">
        <f>P120</f>
        <v>0</v>
      </c>
      <c r="Q119" s="10">
        <f>Q120</f>
        <v>0</v>
      </c>
      <c r="R119" s="10">
        <f>R120</f>
        <v>0</v>
      </c>
      <c r="S119" s="24" t="str">
        <f>IFERROR(R119/Q119*100,"-")</f>
        <v>-</v>
      </c>
      <c r="T119" s="13">
        <f t="shared" si="70"/>
        <v>35315.5</v>
      </c>
      <c r="U119" s="10">
        <f t="shared" si="57"/>
        <v>26564.5</v>
      </c>
      <c r="V119" s="10">
        <f t="shared" si="36"/>
        <v>75.220512239668139</v>
      </c>
    </row>
    <row r="120" spans="1:25" s="78" customFormat="1" ht="122.25" customHeight="1" outlineLevel="1" x14ac:dyDescent="0.25">
      <c r="A120" s="242" t="s">
        <v>195</v>
      </c>
      <c r="B120" s="46" t="s">
        <v>201</v>
      </c>
      <c r="C120" s="173" t="s">
        <v>809</v>
      </c>
      <c r="D120" s="314" t="s">
        <v>202</v>
      </c>
      <c r="E120" s="430"/>
      <c r="F120" s="38"/>
      <c r="G120" s="38"/>
      <c r="H120" s="171"/>
      <c r="I120" s="171"/>
      <c r="J120" s="604"/>
      <c r="K120" s="37" t="str">
        <f t="shared" si="68"/>
        <v>-</v>
      </c>
      <c r="L120" s="172">
        <v>20818.5</v>
      </c>
      <c r="M120" s="172">
        <v>35315.5</v>
      </c>
      <c r="N120" s="174">
        <v>26564.5</v>
      </c>
      <c r="O120" s="37">
        <f t="shared" si="58"/>
        <v>75.220512239668139</v>
      </c>
      <c r="P120" s="171"/>
      <c r="Q120" s="171"/>
      <c r="R120" s="171"/>
      <c r="S120" s="173" t="str">
        <f>IFERROR(R120/P120*100,"-")</f>
        <v>-</v>
      </c>
      <c r="T120" s="68">
        <f t="shared" si="70"/>
        <v>35315.5</v>
      </c>
      <c r="U120" s="37">
        <f t="shared" si="57"/>
        <v>26564.5</v>
      </c>
      <c r="V120" s="37">
        <f t="shared" si="36"/>
        <v>75.220512239668139</v>
      </c>
      <c r="W120" s="512"/>
    </row>
    <row r="121" spans="1:25" ht="24" customHeight="1" outlineLevel="1" x14ac:dyDescent="0.25">
      <c r="A121" s="13" t="s">
        <v>198</v>
      </c>
      <c r="B121" s="9" t="s">
        <v>204</v>
      </c>
      <c r="C121" s="24"/>
      <c r="D121" s="311" t="s">
        <v>205</v>
      </c>
      <c r="E121" s="481"/>
      <c r="F121" s="43"/>
      <c r="G121" s="43"/>
      <c r="H121" s="10">
        <f>H122</f>
        <v>879.60000000000014</v>
      </c>
      <c r="I121" s="10">
        <f>I122</f>
        <v>879.60000000000014</v>
      </c>
      <c r="J121" s="10">
        <f>J122</f>
        <v>379.6</v>
      </c>
      <c r="K121" s="10">
        <f t="shared" si="68"/>
        <v>43.155979990904953</v>
      </c>
      <c r="L121" s="10">
        <f>L122</f>
        <v>0</v>
      </c>
      <c r="M121" s="10">
        <f>M122</f>
        <v>0</v>
      </c>
      <c r="N121" s="10">
        <f>N122</f>
        <v>0</v>
      </c>
      <c r="O121" s="10" t="str">
        <f t="shared" si="58"/>
        <v>-</v>
      </c>
      <c r="P121" s="10">
        <f>P122</f>
        <v>0</v>
      </c>
      <c r="Q121" s="10">
        <f>Q122</f>
        <v>0</v>
      </c>
      <c r="R121" s="10">
        <f>R122</f>
        <v>0</v>
      </c>
      <c r="S121" s="24" t="str">
        <f>IFERROR(R121/Q121*100,"-")</f>
        <v>-</v>
      </c>
      <c r="T121" s="13">
        <f t="shared" si="70"/>
        <v>879.60000000000014</v>
      </c>
      <c r="U121" s="10">
        <f t="shared" si="57"/>
        <v>379.6</v>
      </c>
      <c r="V121" s="10">
        <f t="shared" si="36"/>
        <v>43.155979990904953</v>
      </c>
    </row>
    <row r="122" spans="1:25" s="78" customFormat="1" ht="122.25" customHeight="1" outlineLevel="1" x14ac:dyDescent="0.25">
      <c r="A122" s="242" t="s">
        <v>200</v>
      </c>
      <c r="B122" s="46" t="s">
        <v>831</v>
      </c>
      <c r="C122" s="173" t="s">
        <v>808</v>
      </c>
      <c r="D122" s="314" t="s">
        <v>205</v>
      </c>
      <c r="E122" s="430"/>
      <c r="F122" s="38"/>
      <c r="G122" s="38"/>
      <c r="H122" s="172">
        <v>879.60000000000014</v>
      </c>
      <c r="I122" s="172">
        <v>879.60000000000014</v>
      </c>
      <c r="J122" s="174">
        <v>379.6</v>
      </c>
      <c r="K122" s="37">
        <f t="shared" si="68"/>
        <v>43.155979990904953</v>
      </c>
      <c r="L122" s="171"/>
      <c r="M122" s="171"/>
      <c r="N122" s="171"/>
      <c r="O122" s="37" t="str">
        <f t="shared" si="58"/>
        <v>-</v>
      </c>
      <c r="P122" s="171"/>
      <c r="Q122" s="171"/>
      <c r="R122" s="171"/>
      <c r="S122" s="173" t="str">
        <f>IFERROR(R122/P122*100,"-")</f>
        <v>-</v>
      </c>
      <c r="T122" s="68">
        <f t="shared" si="70"/>
        <v>879.60000000000014</v>
      </c>
      <c r="U122" s="37">
        <f t="shared" si="57"/>
        <v>379.6</v>
      </c>
      <c r="V122" s="37">
        <f t="shared" si="36"/>
        <v>43.155979990904953</v>
      </c>
      <c r="W122" s="512"/>
    </row>
    <row r="123" spans="1:25" ht="24" customHeight="1" outlineLevel="1" x14ac:dyDescent="0.25">
      <c r="A123" s="13" t="s">
        <v>203</v>
      </c>
      <c r="B123" s="9" t="s">
        <v>208</v>
      </c>
      <c r="C123" s="24"/>
      <c r="D123" s="323"/>
      <c r="E123" s="428"/>
      <c r="F123" s="12"/>
      <c r="G123" s="12"/>
      <c r="H123" s="10">
        <f>H124</f>
        <v>1925</v>
      </c>
      <c r="I123" s="10">
        <f>I124</f>
        <v>1925</v>
      </c>
      <c r="J123" s="10">
        <f>J124</f>
        <v>1925</v>
      </c>
      <c r="K123" s="10">
        <f t="shared" si="68"/>
        <v>100</v>
      </c>
      <c r="L123" s="10">
        <f>L124</f>
        <v>0</v>
      </c>
      <c r="M123" s="10">
        <f>M124</f>
        <v>0</v>
      </c>
      <c r="N123" s="10">
        <f>N124</f>
        <v>0</v>
      </c>
      <c r="O123" s="10" t="str">
        <f t="shared" si="58"/>
        <v>-</v>
      </c>
      <c r="P123" s="10">
        <f>P124</f>
        <v>0</v>
      </c>
      <c r="Q123" s="10">
        <f>Q124</f>
        <v>0</v>
      </c>
      <c r="R123" s="10">
        <f>R124</f>
        <v>0</v>
      </c>
      <c r="S123" s="24" t="str">
        <f>IFERROR(R123/Q123*100,"-")</f>
        <v>-</v>
      </c>
      <c r="T123" s="13">
        <f t="shared" si="70"/>
        <v>1925</v>
      </c>
      <c r="U123" s="10">
        <f t="shared" si="57"/>
        <v>1925</v>
      </c>
      <c r="V123" s="10">
        <f t="shared" si="36"/>
        <v>100</v>
      </c>
    </row>
    <row r="124" spans="1:25" s="78" customFormat="1" ht="81.75" customHeight="1" outlineLevel="1" x14ac:dyDescent="0.25">
      <c r="A124" s="242" t="s">
        <v>206</v>
      </c>
      <c r="B124" s="46" t="s">
        <v>210</v>
      </c>
      <c r="C124" s="173" t="s">
        <v>809</v>
      </c>
      <c r="D124" s="314" t="s">
        <v>211</v>
      </c>
      <c r="E124" s="430" t="s">
        <v>212</v>
      </c>
      <c r="F124" s="38">
        <v>2</v>
      </c>
      <c r="G124" s="38">
        <v>2</v>
      </c>
      <c r="H124" s="172">
        <v>1925</v>
      </c>
      <c r="I124" s="172">
        <v>1925</v>
      </c>
      <c r="J124" s="174">
        <v>1925</v>
      </c>
      <c r="K124" s="37">
        <f t="shared" si="68"/>
        <v>100</v>
      </c>
      <c r="L124" s="171"/>
      <c r="M124" s="171"/>
      <c r="N124" s="171"/>
      <c r="O124" s="37" t="str">
        <f t="shared" si="58"/>
        <v>-</v>
      </c>
      <c r="P124" s="171"/>
      <c r="Q124" s="171"/>
      <c r="R124" s="171"/>
      <c r="S124" s="173" t="str">
        <f>IFERROR(R124/P124*100,"-")</f>
        <v>-</v>
      </c>
      <c r="T124" s="68">
        <f t="shared" si="70"/>
        <v>1925</v>
      </c>
      <c r="U124" s="37">
        <f t="shared" si="57"/>
        <v>1925</v>
      </c>
      <c r="V124" s="37">
        <f t="shared" si="36"/>
        <v>100</v>
      </c>
      <c r="W124" s="512"/>
    </row>
    <row r="125" spans="1:25" ht="24" customHeight="1" outlineLevel="1" x14ac:dyDescent="0.25">
      <c r="A125" s="13" t="s">
        <v>207</v>
      </c>
      <c r="B125" s="9" t="s">
        <v>832</v>
      </c>
      <c r="C125" s="24"/>
      <c r="D125" s="323"/>
      <c r="E125" s="428"/>
      <c r="F125" s="12"/>
      <c r="G125" s="12"/>
      <c r="H125" s="10">
        <f>H126</f>
        <v>76693.700000000012</v>
      </c>
      <c r="I125" s="10">
        <f>I126</f>
        <v>76693.700000000012</v>
      </c>
      <c r="J125" s="10">
        <f>J126</f>
        <v>34803.5</v>
      </c>
      <c r="K125" s="10">
        <f t="shared" si="68"/>
        <v>45.379868229072265</v>
      </c>
      <c r="L125" s="10">
        <f>L126</f>
        <v>0</v>
      </c>
      <c r="M125" s="10">
        <f>M126</f>
        <v>0</v>
      </c>
      <c r="N125" s="10">
        <f>N126</f>
        <v>0</v>
      </c>
      <c r="O125" s="10" t="str">
        <f t="shared" si="58"/>
        <v>-</v>
      </c>
      <c r="P125" s="10">
        <f>P126</f>
        <v>0</v>
      </c>
      <c r="Q125" s="10">
        <f>Q126</f>
        <v>0</v>
      </c>
      <c r="R125" s="10">
        <f>R126</f>
        <v>0</v>
      </c>
      <c r="S125" s="24" t="str">
        <f>IFERROR(R125/Q125*100,"-")</f>
        <v>-</v>
      </c>
      <c r="T125" s="13">
        <f t="shared" si="70"/>
        <v>76693.700000000012</v>
      </c>
      <c r="U125" s="10">
        <f t="shared" si="57"/>
        <v>34803.5</v>
      </c>
      <c r="V125" s="10">
        <f>IFERROR(U125/T125*100,"-")</f>
        <v>45.379868229072265</v>
      </c>
    </row>
    <row r="126" spans="1:25" s="78" customFormat="1" ht="165" customHeight="1" outlineLevel="1" x14ac:dyDescent="0.25">
      <c r="A126" s="242" t="s">
        <v>209</v>
      </c>
      <c r="B126" s="46" t="s">
        <v>944</v>
      </c>
      <c r="C126" s="173" t="s">
        <v>808</v>
      </c>
      <c r="D126" s="314" t="s">
        <v>833</v>
      </c>
      <c r="E126" s="430"/>
      <c r="F126" s="38"/>
      <c r="G126" s="38"/>
      <c r="H126" s="172">
        <v>76693.700000000012</v>
      </c>
      <c r="I126" s="172">
        <v>76693.700000000012</v>
      </c>
      <c r="J126" s="174">
        <v>34803.5</v>
      </c>
      <c r="K126" s="37">
        <f t="shared" si="68"/>
        <v>45.379868229072265</v>
      </c>
      <c r="L126" s="171"/>
      <c r="M126" s="171"/>
      <c r="N126" s="171"/>
      <c r="O126" s="37" t="str">
        <f t="shared" si="58"/>
        <v>-</v>
      </c>
      <c r="P126" s="171"/>
      <c r="Q126" s="171"/>
      <c r="R126" s="171"/>
      <c r="S126" s="173" t="str">
        <f>IFERROR(R126/P126*100,"-")</f>
        <v>-</v>
      </c>
      <c r="T126" s="68">
        <f t="shared" si="70"/>
        <v>76693.700000000012</v>
      </c>
      <c r="U126" s="37">
        <f t="shared" si="57"/>
        <v>34803.5</v>
      </c>
      <c r="V126" s="37">
        <f>IFERROR(U126/T126*100,"-")</f>
        <v>45.379868229072265</v>
      </c>
      <c r="W126" s="512"/>
    </row>
    <row r="127" spans="1:25" ht="24" customHeight="1" outlineLevel="1" x14ac:dyDescent="0.25">
      <c r="A127" s="13" t="s">
        <v>887</v>
      </c>
      <c r="B127" s="9" t="s">
        <v>834</v>
      </c>
      <c r="C127" s="24"/>
      <c r="D127" s="323"/>
      <c r="E127" s="428"/>
      <c r="F127" s="12"/>
      <c r="G127" s="12"/>
      <c r="H127" s="10">
        <f>H128</f>
        <v>200000.40000000002</v>
      </c>
      <c r="I127" s="10">
        <f>I128</f>
        <v>200000.40000000002</v>
      </c>
      <c r="J127" s="10">
        <f>J128</f>
        <v>190394.5</v>
      </c>
      <c r="K127" s="10">
        <f>IFERROR(J127/I127*100,"-")</f>
        <v>95.197059605880767</v>
      </c>
      <c r="L127" s="10">
        <f>L128</f>
        <v>0</v>
      </c>
      <c r="M127" s="10">
        <f>M128</f>
        <v>0</v>
      </c>
      <c r="N127" s="10">
        <f>N128</f>
        <v>0</v>
      </c>
      <c r="O127" s="10" t="str">
        <f t="shared" si="58"/>
        <v>-</v>
      </c>
      <c r="P127" s="10">
        <f>P128</f>
        <v>0</v>
      </c>
      <c r="Q127" s="10">
        <f>Q128</f>
        <v>0</v>
      </c>
      <c r="R127" s="10">
        <f>R128</f>
        <v>0</v>
      </c>
      <c r="S127" s="24" t="str">
        <f>IFERROR(R127/Q127*100,"-")</f>
        <v>-</v>
      </c>
      <c r="T127" s="13">
        <f t="shared" si="70"/>
        <v>200000.40000000002</v>
      </c>
      <c r="U127" s="10">
        <f t="shared" si="57"/>
        <v>190394.5</v>
      </c>
      <c r="V127" s="10">
        <f>IFERROR(U127/T127*100,"-")</f>
        <v>95.197059605880767</v>
      </c>
    </row>
    <row r="128" spans="1:25" s="78" customFormat="1" ht="190.5" customHeight="1" outlineLevel="1" x14ac:dyDescent="0.25">
      <c r="A128" s="242" t="s">
        <v>888</v>
      </c>
      <c r="B128" s="46" t="s">
        <v>1174</v>
      </c>
      <c r="C128" s="173" t="s">
        <v>808</v>
      </c>
      <c r="D128" s="314" t="s">
        <v>835</v>
      </c>
      <c r="E128" s="430" t="s">
        <v>173</v>
      </c>
      <c r="F128" s="38">
        <v>1</v>
      </c>
      <c r="G128" s="38">
        <v>1</v>
      </c>
      <c r="H128" s="172">
        <v>200000.40000000002</v>
      </c>
      <c r="I128" s="172">
        <v>200000.40000000002</v>
      </c>
      <c r="J128" s="174">
        <v>190394.5</v>
      </c>
      <c r="K128" s="37">
        <f t="shared" si="68"/>
        <v>95.197059605880767</v>
      </c>
      <c r="L128" s="171"/>
      <c r="M128" s="171"/>
      <c r="N128" s="171"/>
      <c r="O128" s="37" t="str">
        <f t="shared" si="58"/>
        <v>-</v>
      </c>
      <c r="P128" s="171"/>
      <c r="Q128" s="171"/>
      <c r="R128" s="171"/>
      <c r="S128" s="173" t="str">
        <f t="shared" ref="S128:S144" si="72">IFERROR(R128/P128*100,"-")</f>
        <v>-</v>
      </c>
      <c r="T128" s="68">
        <f t="shared" si="70"/>
        <v>200000.40000000002</v>
      </c>
      <c r="U128" s="37">
        <f t="shared" si="57"/>
        <v>190394.5</v>
      </c>
      <c r="V128" s="37">
        <f>IFERROR(U128/T128*100,"-")</f>
        <v>95.197059605880767</v>
      </c>
      <c r="W128" s="512"/>
    </row>
    <row r="129" spans="1:253" ht="24" customHeight="1" outlineLevel="1" x14ac:dyDescent="0.25">
      <c r="A129" s="13" t="s">
        <v>1008</v>
      </c>
      <c r="B129" s="9" t="s">
        <v>1009</v>
      </c>
      <c r="C129" s="24"/>
      <c r="D129" s="323"/>
      <c r="E129" s="428"/>
      <c r="F129" s="12"/>
      <c r="G129" s="12"/>
      <c r="H129" s="10">
        <f>H130</f>
        <v>3890</v>
      </c>
      <c r="I129" s="10">
        <f t="shared" ref="I129:J129" si="73">I130</f>
        <v>3890</v>
      </c>
      <c r="J129" s="10">
        <f t="shared" si="73"/>
        <v>3890</v>
      </c>
      <c r="K129" s="10">
        <f>IFERROR(J129/I129*100,"-")</f>
        <v>100</v>
      </c>
      <c r="L129" s="10">
        <f t="shared" ref="L129:N129" si="74">L130</f>
        <v>0</v>
      </c>
      <c r="M129" s="10">
        <f t="shared" si="74"/>
        <v>0</v>
      </c>
      <c r="N129" s="10">
        <f t="shared" si="74"/>
        <v>0</v>
      </c>
      <c r="O129" s="10" t="str">
        <f t="shared" si="58"/>
        <v>-</v>
      </c>
      <c r="P129" s="10">
        <f t="shared" ref="P129:R129" si="75">P130</f>
        <v>0</v>
      </c>
      <c r="Q129" s="10">
        <f t="shared" si="75"/>
        <v>0</v>
      </c>
      <c r="R129" s="10">
        <f t="shared" si="75"/>
        <v>0</v>
      </c>
      <c r="S129" s="24" t="str">
        <f>IFERROR(R129/Q129*100,"-")</f>
        <v>-</v>
      </c>
      <c r="T129" s="13">
        <f t="shared" si="70"/>
        <v>3890</v>
      </c>
      <c r="U129" s="10">
        <f t="shared" si="57"/>
        <v>3890</v>
      </c>
      <c r="V129" s="10">
        <f>IFERROR(U129/T129*100,"-")</f>
        <v>100</v>
      </c>
    </row>
    <row r="130" spans="1:253" s="78" customFormat="1" ht="195" customHeight="1" outlineLevel="1" x14ac:dyDescent="0.25">
      <c r="A130" s="242" t="s">
        <v>333</v>
      </c>
      <c r="B130" s="405" t="s">
        <v>1010</v>
      </c>
      <c r="C130" s="173" t="s">
        <v>1011</v>
      </c>
      <c r="D130" s="314" t="s">
        <v>1012</v>
      </c>
      <c r="E130" s="430" t="s">
        <v>173</v>
      </c>
      <c r="F130" s="38">
        <v>1</v>
      </c>
      <c r="G130" s="38">
        <v>1</v>
      </c>
      <c r="H130" s="172">
        <v>3890</v>
      </c>
      <c r="I130" s="172">
        <v>3890</v>
      </c>
      <c r="J130" s="174">
        <v>3890</v>
      </c>
      <c r="K130" s="37">
        <f>IFERROR(J130/I130*100,"-")</f>
        <v>100</v>
      </c>
      <c r="L130" s="171"/>
      <c r="M130" s="171"/>
      <c r="N130" s="171"/>
      <c r="O130" s="37" t="str">
        <f t="shared" si="58"/>
        <v>-</v>
      </c>
      <c r="P130" s="171"/>
      <c r="Q130" s="171"/>
      <c r="R130" s="171"/>
      <c r="S130" s="173" t="str">
        <f t="shared" si="72"/>
        <v>-</v>
      </c>
      <c r="T130" s="68">
        <f t="shared" si="70"/>
        <v>3890</v>
      </c>
      <c r="U130" s="37">
        <f t="shared" si="57"/>
        <v>3890</v>
      </c>
      <c r="V130" s="37">
        <f t="shared" ref="V130" si="76">IFERROR(U130/T130*100,"-")</f>
        <v>100</v>
      </c>
      <c r="W130" s="512"/>
    </row>
    <row r="131" spans="1:253" s="7" customFormat="1" ht="52.5" customHeight="1" x14ac:dyDescent="0.25">
      <c r="A131" s="466">
        <v>5</v>
      </c>
      <c r="B131" s="3" t="s">
        <v>213</v>
      </c>
      <c r="C131" s="220"/>
      <c r="D131" s="310" t="s">
        <v>214</v>
      </c>
      <c r="E131" s="427"/>
      <c r="F131" s="5"/>
      <c r="G131" s="5"/>
      <c r="H131" s="4">
        <f>H132+H136</f>
        <v>38024.899999999994</v>
      </c>
      <c r="I131" s="4">
        <f>I132+I136</f>
        <v>38024.9</v>
      </c>
      <c r="J131" s="4">
        <f>J132+J136</f>
        <v>33163.800000000003</v>
      </c>
      <c r="K131" s="4">
        <f t="shared" si="68"/>
        <v>87.216008457615928</v>
      </c>
      <c r="L131" s="4">
        <f>L132+L136</f>
        <v>0</v>
      </c>
      <c r="M131" s="4">
        <f>M132+M136</f>
        <v>0</v>
      </c>
      <c r="N131" s="4">
        <f>N132+N136</f>
        <v>0</v>
      </c>
      <c r="O131" s="4" t="str">
        <f t="shared" si="58"/>
        <v>-</v>
      </c>
      <c r="P131" s="4">
        <f>P132+P136</f>
        <v>50100</v>
      </c>
      <c r="Q131" s="4">
        <f>Q132+Q136</f>
        <v>50099</v>
      </c>
      <c r="R131" s="4">
        <f>R132+R136</f>
        <v>49497.599999999999</v>
      </c>
      <c r="S131" s="220">
        <f t="shared" si="72"/>
        <v>98.797604790419157</v>
      </c>
      <c r="T131" s="60">
        <f t="shared" si="70"/>
        <v>88124.9</v>
      </c>
      <c r="U131" s="4">
        <f t="shared" si="57"/>
        <v>82661.399999999994</v>
      </c>
      <c r="V131" s="4">
        <f t="shared" si="36"/>
        <v>93.8002766527962</v>
      </c>
      <c r="W131" s="691" t="s">
        <v>1278</v>
      </c>
      <c r="X131" s="189"/>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6"/>
      <c r="BI131" s="186"/>
      <c r="BJ131" s="186"/>
      <c r="BK131" s="186"/>
      <c r="BL131" s="186"/>
      <c r="BM131" s="186"/>
      <c r="BN131" s="186"/>
      <c r="BO131" s="186"/>
      <c r="BP131" s="186"/>
      <c r="BQ131" s="186"/>
      <c r="BR131" s="186"/>
      <c r="BS131" s="186"/>
      <c r="BT131" s="186"/>
      <c r="BU131" s="186"/>
      <c r="BV131" s="186"/>
      <c r="BW131" s="186"/>
      <c r="BX131" s="186"/>
      <c r="BY131" s="186"/>
      <c r="BZ131" s="186"/>
      <c r="CA131" s="186"/>
      <c r="CB131" s="186"/>
      <c r="CC131" s="186"/>
      <c r="CD131" s="186"/>
      <c r="CE131" s="186"/>
      <c r="CF131" s="186"/>
      <c r="CG131" s="186"/>
      <c r="CH131" s="186"/>
      <c r="CI131" s="186"/>
      <c r="CJ131" s="186"/>
      <c r="CK131" s="186"/>
      <c r="CL131" s="186"/>
      <c r="CM131" s="186"/>
      <c r="CN131" s="186"/>
      <c r="CO131" s="186"/>
      <c r="CP131" s="186"/>
      <c r="CQ131" s="186"/>
      <c r="CR131" s="186"/>
      <c r="CS131" s="186"/>
      <c r="CT131" s="186"/>
      <c r="CU131" s="186"/>
      <c r="CV131" s="186"/>
      <c r="CW131" s="186"/>
      <c r="CX131" s="186"/>
      <c r="CY131" s="186"/>
      <c r="CZ131" s="186"/>
      <c r="DA131" s="186"/>
      <c r="DB131" s="186"/>
      <c r="DC131" s="186"/>
      <c r="DD131" s="186"/>
      <c r="DE131" s="186"/>
      <c r="DF131" s="186"/>
      <c r="DG131" s="186"/>
      <c r="DH131" s="186"/>
      <c r="DI131" s="186"/>
      <c r="DJ131" s="187"/>
      <c r="DK131" s="187"/>
      <c r="DL131" s="187"/>
      <c r="DM131" s="187"/>
      <c r="DN131" s="187"/>
      <c r="DO131" s="187"/>
      <c r="DP131" s="187"/>
      <c r="DQ131" s="187"/>
      <c r="DR131" s="187"/>
      <c r="DS131" s="187"/>
      <c r="DT131" s="187"/>
      <c r="DU131" s="187"/>
      <c r="DV131" s="187"/>
      <c r="DW131" s="187"/>
      <c r="DX131" s="187"/>
      <c r="DY131" s="187"/>
      <c r="DZ131" s="187"/>
      <c r="EA131" s="187"/>
      <c r="EB131" s="187"/>
      <c r="EC131" s="187"/>
      <c r="ED131" s="187"/>
      <c r="EE131" s="187"/>
      <c r="EF131" s="187"/>
      <c r="EG131" s="187"/>
      <c r="EH131" s="187"/>
      <c r="EI131" s="187"/>
      <c r="EJ131" s="187"/>
      <c r="EK131" s="187"/>
      <c r="EL131" s="187"/>
      <c r="EM131" s="187"/>
      <c r="EN131" s="187"/>
      <c r="EO131" s="187"/>
      <c r="EP131" s="187"/>
      <c r="EQ131" s="187"/>
      <c r="ER131" s="187"/>
      <c r="ES131" s="187"/>
      <c r="ET131" s="187"/>
      <c r="EU131" s="187"/>
      <c r="EV131" s="187"/>
      <c r="EW131" s="187"/>
      <c r="EX131" s="187"/>
      <c r="EY131" s="187"/>
      <c r="EZ131" s="187"/>
      <c r="FA131" s="187"/>
      <c r="FB131" s="187"/>
      <c r="FC131" s="187"/>
      <c r="FD131" s="187"/>
      <c r="FE131" s="187"/>
      <c r="FF131" s="187"/>
      <c r="FG131" s="187"/>
      <c r="FH131" s="187"/>
      <c r="FI131" s="187"/>
      <c r="FJ131" s="187"/>
      <c r="FK131" s="187"/>
      <c r="FL131" s="187"/>
      <c r="FM131" s="187"/>
      <c r="FN131" s="187"/>
      <c r="FO131" s="187"/>
      <c r="FP131" s="187"/>
      <c r="FQ131" s="187"/>
      <c r="FR131" s="187"/>
      <c r="FS131" s="187"/>
      <c r="FT131" s="187"/>
      <c r="FU131" s="187"/>
      <c r="FV131" s="187"/>
      <c r="FW131" s="187"/>
      <c r="FX131" s="187"/>
      <c r="FY131" s="187"/>
      <c r="FZ131" s="187"/>
      <c r="GA131" s="187"/>
      <c r="GB131" s="187"/>
      <c r="GC131" s="187"/>
      <c r="GD131" s="187"/>
      <c r="GE131" s="187"/>
      <c r="GF131" s="187"/>
      <c r="GG131" s="187"/>
      <c r="GH131" s="187"/>
      <c r="GI131" s="187"/>
      <c r="GJ131" s="187"/>
      <c r="GK131" s="187"/>
      <c r="GL131" s="187"/>
      <c r="GM131" s="187"/>
      <c r="GN131" s="187"/>
      <c r="GO131" s="187"/>
      <c r="GP131" s="187"/>
      <c r="GQ131" s="187"/>
      <c r="GR131" s="187"/>
      <c r="GS131" s="187"/>
      <c r="GT131" s="187"/>
      <c r="GU131" s="187"/>
      <c r="GV131" s="187"/>
      <c r="GW131" s="187"/>
      <c r="GX131" s="187"/>
      <c r="GY131" s="187"/>
      <c r="GZ131" s="187"/>
      <c r="HA131" s="187"/>
      <c r="HB131" s="187"/>
      <c r="HC131" s="187"/>
      <c r="HD131" s="187"/>
      <c r="HE131" s="187"/>
      <c r="HF131" s="187"/>
      <c r="HG131" s="187"/>
      <c r="HH131" s="187"/>
      <c r="HI131" s="187"/>
      <c r="HJ131" s="187"/>
      <c r="HK131" s="187"/>
      <c r="HL131" s="187"/>
      <c r="HM131" s="187"/>
      <c r="HN131" s="187"/>
      <c r="HO131" s="187"/>
      <c r="HP131" s="187"/>
      <c r="HQ131" s="187"/>
      <c r="HR131" s="187"/>
      <c r="HS131" s="187"/>
      <c r="HT131" s="187"/>
      <c r="HU131" s="187"/>
      <c r="HV131" s="187"/>
      <c r="HW131" s="187"/>
      <c r="HX131" s="187"/>
      <c r="HY131" s="187"/>
      <c r="HZ131" s="187"/>
      <c r="IA131" s="187"/>
      <c r="IB131" s="187"/>
      <c r="IC131" s="187"/>
      <c r="ID131" s="187"/>
      <c r="IE131" s="187"/>
      <c r="IF131" s="187"/>
      <c r="IG131" s="187"/>
      <c r="IH131" s="187"/>
      <c r="II131" s="187"/>
      <c r="IJ131" s="187"/>
      <c r="IK131" s="187"/>
      <c r="IL131" s="187"/>
      <c r="IM131" s="187"/>
      <c r="IN131" s="187"/>
      <c r="IO131" s="187"/>
      <c r="IP131" s="187"/>
      <c r="IQ131" s="187"/>
      <c r="IR131" s="187"/>
      <c r="IS131" s="187"/>
    </row>
    <row r="132" spans="1:253" ht="138.75" customHeight="1" outlineLevel="1" x14ac:dyDescent="0.25">
      <c r="A132" s="51" t="s">
        <v>215</v>
      </c>
      <c r="B132" s="15" t="s">
        <v>216</v>
      </c>
      <c r="C132" s="20" t="s">
        <v>1179</v>
      </c>
      <c r="D132" s="317" t="s">
        <v>217</v>
      </c>
      <c r="E132" s="429"/>
      <c r="F132" s="35">
        <f>SUM(F133:F134)</f>
        <v>879</v>
      </c>
      <c r="G132" s="35">
        <f>SUM(G133:G134)</f>
        <v>880</v>
      </c>
      <c r="H132" s="16">
        <f>SUM(H133:H135)</f>
        <v>15325.8</v>
      </c>
      <c r="I132" s="16">
        <f>SUM(I133:I135)</f>
        <v>13829.4</v>
      </c>
      <c r="J132" s="16">
        <f>SUM(J133:J135)</f>
        <v>9042.2000000000007</v>
      </c>
      <c r="K132" s="16">
        <f t="shared" si="68"/>
        <v>65.38389228744559</v>
      </c>
      <c r="L132" s="16">
        <f>SUM(L133:L135)</f>
        <v>0</v>
      </c>
      <c r="M132" s="16">
        <f>SUM(M133:M135)</f>
        <v>0</v>
      </c>
      <c r="N132" s="16">
        <f>SUM(N133:N135)</f>
        <v>0</v>
      </c>
      <c r="O132" s="16" t="str">
        <f t="shared" si="58"/>
        <v>-</v>
      </c>
      <c r="P132" s="16">
        <f>SUM(P133:P135)</f>
        <v>50100</v>
      </c>
      <c r="Q132" s="16">
        <f>SUM(Q133:Q135)</f>
        <v>50099</v>
      </c>
      <c r="R132" s="16">
        <f>SUM(R133:R135)</f>
        <v>49497.599999999999</v>
      </c>
      <c r="S132" s="20">
        <f t="shared" si="72"/>
        <v>98.797604790419157</v>
      </c>
      <c r="T132" s="22">
        <f>I132+M132+P132</f>
        <v>63929.4</v>
      </c>
      <c r="U132" s="16">
        <f t="shared" si="57"/>
        <v>58539.8</v>
      </c>
      <c r="V132" s="16">
        <f t="shared" si="36"/>
        <v>91.569450049585953</v>
      </c>
    </row>
    <row r="133" spans="1:253" s="78" customFormat="1" ht="114" customHeight="1" outlineLevel="1" x14ac:dyDescent="0.25">
      <c r="A133" s="260" t="s">
        <v>218</v>
      </c>
      <c r="B133" s="46" t="s">
        <v>958</v>
      </c>
      <c r="C133" s="173" t="s">
        <v>971</v>
      </c>
      <c r="D133" s="464" t="s">
        <v>219</v>
      </c>
      <c r="E133" s="482" t="s">
        <v>6</v>
      </c>
      <c r="F133" s="38">
        <v>64</v>
      </c>
      <c r="G133" s="38">
        <v>45</v>
      </c>
      <c r="H133" s="37">
        <v>2304</v>
      </c>
      <c r="I133" s="37">
        <v>807.6</v>
      </c>
      <c r="J133" s="37">
        <v>807.5</v>
      </c>
      <c r="K133" s="37">
        <f t="shared" si="68"/>
        <v>99.987617632491336</v>
      </c>
      <c r="L133" s="141"/>
      <c r="M133" s="141"/>
      <c r="N133" s="141"/>
      <c r="O133" s="37" t="str">
        <f t="shared" si="58"/>
        <v>-</v>
      </c>
      <c r="P133" s="37"/>
      <c r="Q133" s="37"/>
      <c r="R133" s="37"/>
      <c r="S133" s="173" t="str">
        <f t="shared" si="72"/>
        <v>-</v>
      </c>
      <c r="T133" s="68">
        <f>SUM(P133,M133,I133)</f>
        <v>807.6</v>
      </c>
      <c r="U133" s="37">
        <f t="shared" si="57"/>
        <v>807.5</v>
      </c>
      <c r="V133" s="37">
        <f t="shared" si="36"/>
        <v>99.987617632491336</v>
      </c>
      <c r="W133" s="512"/>
    </row>
    <row r="134" spans="1:253" s="78" customFormat="1" ht="94.5" customHeight="1" outlineLevel="1" x14ac:dyDescent="0.25">
      <c r="A134" s="260" t="s">
        <v>220</v>
      </c>
      <c r="B134" s="46" t="s">
        <v>959</v>
      </c>
      <c r="C134" s="173" t="s">
        <v>1180</v>
      </c>
      <c r="D134" s="464"/>
      <c r="E134" s="482" t="s">
        <v>6</v>
      </c>
      <c r="F134" s="38">
        <v>815</v>
      </c>
      <c r="G134" s="38">
        <v>835</v>
      </c>
      <c r="H134" s="37"/>
      <c r="I134" s="37"/>
      <c r="J134" s="37"/>
      <c r="K134" s="37" t="str">
        <f t="shared" si="68"/>
        <v>-</v>
      </c>
      <c r="L134" s="141"/>
      <c r="M134" s="141"/>
      <c r="N134" s="141"/>
      <c r="O134" s="37" t="str">
        <f t="shared" si="58"/>
        <v>-</v>
      </c>
      <c r="P134" s="141">
        <v>50100</v>
      </c>
      <c r="Q134" s="141">
        <v>50099</v>
      </c>
      <c r="R134" s="37">
        <v>49497.599999999999</v>
      </c>
      <c r="S134" s="173">
        <f t="shared" si="72"/>
        <v>98.797604790419157</v>
      </c>
      <c r="T134" s="68">
        <f>SUM(P134,M134,I134)</f>
        <v>50100</v>
      </c>
      <c r="U134" s="37">
        <f t="shared" si="57"/>
        <v>49497.599999999999</v>
      </c>
      <c r="V134" s="37">
        <f t="shared" si="36"/>
        <v>98.797604790419157</v>
      </c>
      <c r="W134" s="512"/>
    </row>
    <row r="135" spans="1:253" s="78" customFormat="1" ht="96" customHeight="1" outlineLevel="1" x14ac:dyDescent="0.25">
      <c r="A135" s="260" t="s">
        <v>221</v>
      </c>
      <c r="B135" s="46" t="s">
        <v>960</v>
      </c>
      <c r="C135" s="173" t="s">
        <v>1180</v>
      </c>
      <c r="D135" s="464" t="s">
        <v>222</v>
      </c>
      <c r="E135" s="482" t="s">
        <v>6</v>
      </c>
      <c r="F135" s="38">
        <f>F133+F134</f>
        <v>879</v>
      </c>
      <c r="G135" s="38">
        <v>880</v>
      </c>
      <c r="H135" s="261">
        <v>13021.8</v>
      </c>
      <c r="I135" s="261">
        <v>13021.8</v>
      </c>
      <c r="J135" s="261">
        <v>8234.7000000000007</v>
      </c>
      <c r="K135" s="37">
        <f t="shared" si="68"/>
        <v>63.237801225637014</v>
      </c>
      <c r="L135" s="171"/>
      <c r="M135" s="171"/>
      <c r="N135" s="171"/>
      <c r="O135" s="37" t="str">
        <f t="shared" si="58"/>
        <v>-</v>
      </c>
      <c r="P135" s="369"/>
      <c r="Q135" s="171"/>
      <c r="R135" s="171"/>
      <c r="S135" s="173" t="str">
        <f t="shared" si="72"/>
        <v>-</v>
      </c>
      <c r="T135" s="68">
        <f>SUM(P135,M135,I135)</f>
        <v>13021.8</v>
      </c>
      <c r="U135" s="37">
        <f t="shared" si="57"/>
        <v>8234.7000000000007</v>
      </c>
      <c r="V135" s="37">
        <f t="shared" si="36"/>
        <v>63.237801225637014</v>
      </c>
      <c r="W135" s="512"/>
    </row>
    <row r="136" spans="1:253" ht="105" customHeight="1" outlineLevel="1" x14ac:dyDescent="0.25">
      <c r="A136" s="51" t="s">
        <v>223</v>
      </c>
      <c r="B136" s="15" t="s">
        <v>224</v>
      </c>
      <c r="C136" s="20" t="s">
        <v>971</v>
      </c>
      <c r="D136" s="317" t="s">
        <v>225</v>
      </c>
      <c r="E136" s="429" t="s">
        <v>6</v>
      </c>
      <c r="F136" s="35">
        <v>303</v>
      </c>
      <c r="G136" s="35">
        <v>355</v>
      </c>
      <c r="H136" s="16">
        <v>22699.1</v>
      </c>
      <c r="I136" s="16">
        <v>24195.5</v>
      </c>
      <c r="J136" s="16">
        <v>24121.599999999999</v>
      </c>
      <c r="K136" s="16">
        <f t="shared" si="68"/>
        <v>99.69457130458143</v>
      </c>
      <c r="L136" s="16"/>
      <c r="M136" s="16"/>
      <c r="N136" s="16"/>
      <c r="O136" s="16" t="str">
        <f t="shared" si="58"/>
        <v>-</v>
      </c>
      <c r="P136" s="16"/>
      <c r="Q136" s="16"/>
      <c r="R136" s="16"/>
      <c r="S136" s="20" t="str">
        <f t="shared" si="72"/>
        <v>-</v>
      </c>
      <c r="T136" s="22">
        <f>I136+M136+P136</f>
        <v>24195.5</v>
      </c>
      <c r="U136" s="16">
        <f t="shared" si="57"/>
        <v>24121.599999999999</v>
      </c>
      <c r="V136" s="16">
        <f t="shared" si="36"/>
        <v>99.69457130458143</v>
      </c>
    </row>
    <row r="137" spans="1:253" s="7" customFormat="1" ht="57" customHeight="1" x14ac:dyDescent="0.25">
      <c r="A137" s="466">
        <v>6</v>
      </c>
      <c r="B137" s="3" t="s">
        <v>226</v>
      </c>
      <c r="C137" s="220"/>
      <c r="D137" s="310" t="s">
        <v>936</v>
      </c>
      <c r="E137" s="427"/>
      <c r="F137" s="5"/>
      <c r="G137" s="36"/>
      <c r="H137" s="4">
        <f>H138</f>
        <v>480850.2</v>
      </c>
      <c r="I137" s="4">
        <f>I138</f>
        <v>480850.19999999995</v>
      </c>
      <c r="J137" s="4">
        <f>J138</f>
        <v>451103.80000000005</v>
      </c>
      <c r="K137" s="4">
        <f t="shared" si="68"/>
        <v>93.81379065663279</v>
      </c>
      <c r="L137" s="4">
        <f>L138</f>
        <v>0</v>
      </c>
      <c r="M137" s="4">
        <f>M138</f>
        <v>0</v>
      </c>
      <c r="N137" s="4">
        <f>N138</f>
        <v>0</v>
      </c>
      <c r="O137" s="4" t="str">
        <f t="shared" si="58"/>
        <v>-</v>
      </c>
      <c r="P137" s="4">
        <f>P138</f>
        <v>0</v>
      </c>
      <c r="Q137" s="4">
        <f>Q138</f>
        <v>0</v>
      </c>
      <c r="R137" s="4">
        <f>R138</f>
        <v>0</v>
      </c>
      <c r="S137" s="220" t="str">
        <f t="shared" si="72"/>
        <v>-</v>
      </c>
      <c r="T137" s="60">
        <f>SUM(P137,M137,I137)</f>
        <v>480850.19999999995</v>
      </c>
      <c r="U137" s="4">
        <f t="shared" si="57"/>
        <v>451103.80000000005</v>
      </c>
      <c r="V137" s="4">
        <f t="shared" si="36"/>
        <v>93.81379065663279</v>
      </c>
      <c r="W137" s="694" t="s">
        <v>1282</v>
      </c>
      <c r="X137" s="185"/>
      <c r="Y137" s="186"/>
      <c r="Z137" s="186"/>
      <c r="AA137" s="186"/>
      <c r="AB137" s="186"/>
      <c r="AC137" s="186"/>
      <c r="AD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6"/>
      <c r="AY137" s="186"/>
      <c r="AZ137" s="186"/>
      <c r="BA137" s="186"/>
      <c r="BB137" s="186"/>
      <c r="BC137" s="186"/>
      <c r="BD137" s="186"/>
      <c r="BE137" s="186"/>
      <c r="BF137" s="186"/>
      <c r="BG137" s="186"/>
      <c r="BH137" s="186"/>
      <c r="BI137" s="186"/>
      <c r="BJ137" s="186"/>
      <c r="BK137" s="186"/>
      <c r="BL137" s="186"/>
      <c r="BM137" s="186"/>
      <c r="BN137" s="186"/>
      <c r="BO137" s="186"/>
      <c r="BP137" s="186"/>
      <c r="BQ137" s="186"/>
      <c r="BR137" s="186"/>
      <c r="BS137" s="186"/>
      <c r="BT137" s="186"/>
      <c r="BU137" s="186"/>
      <c r="BV137" s="186"/>
      <c r="BW137" s="186"/>
      <c r="BX137" s="186"/>
      <c r="BY137" s="186"/>
      <c r="BZ137" s="186"/>
      <c r="CA137" s="186"/>
      <c r="CB137" s="186"/>
      <c r="CC137" s="186"/>
      <c r="CD137" s="186"/>
      <c r="CE137" s="186"/>
      <c r="CF137" s="186"/>
      <c r="CG137" s="186"/>
      <c r="CH137" s="186"/>
      <c r="CI137" s="186"/>
      <c r="CJ137" s="186"/>
      <c r="CK137" s="186"/>
      <c r="CL137" s="186"/>
      <c r="CM137" s="186"/>
      <c r="CN137" s="186"/>
      <c r="CO137" s="186"/>
      <c r="CP137" s="186"/>
      <c r="CQ137" s="186"/>
      <c r="CR137" s="186"/>
      <c r="CS137" s="186"/>
      <c r="CT137" s="186"/>
      <c r="CU137" s="186"/>
      <c r="CV137" s="186"/>
      <c r="CW137" s="186"/>
      <c r="CX137" s="186"/>
      <c r="CY137" s="186"/>
      <c r="CZ137" s="186"/>
      <c r="DA137" s="186"/>
      <c r="DB137" s="186"/>
      <c r="DC137" s="186"/>
      <c r="DD137" s="186"/>
      <c r="DE137" s="186"/>
      <c r="DF137" s="186"/>
      <c r="DG137" s="186"/>
      <c r="DH137" s="186"/>
      <c r="DI137" s="186"/>
      <c r="DJ137" s="187"/>
      <c r="DK137" s="187"/>
      <c r="DL137" s="187"/>
      <c r="DM137" s="187"/>
      <c r="DN137" s="187"/>
      <c r="DO137" s="187"/>
      <c r="DP137" s="187"/>
      <c r="DQ137" s="187"/>
      <c r="DR137" s="187"/>
      <c r="DS137" s="187"/>
      <c r="DT137" s="187"/>
      <c r="DU137" s="187"/>
      <c r="DV137" s="187"/>
      <c r="DW137" s="187"/>
      <c r="DX137" s="187"/>
      <c r="DY137" s="187"/>
      <c r="DZ137" s="187"/>
      <c r="EA137" s="187"/>
      <c r="EB137" s="187"/>
      <c r="EC137" s="187"/>
      <c r="ED137" s="187"/>
      <c r="EE137" s="187"/>
      <c r="EF137" s="187"/>
      <c r="EG137" s="187"/>
      <c r="EH137" s="187"/>
      <c r="EI137" s="187"/>
      <c r="EJ137" s="187"/>
      <c r="EK137" s="187"/>
      <c r="EL137" s="187"/>
      <c r="EM137" s="187"/>
      <c r="EN137" s="187"/>
      <c r="EO137" s="187"/>
      <c r="EP137" s="187"/>
      <c r="EQ137" s="187"/>
      <c r="ER137" s="187"/>
      <c r="ES137" s="187"/>
      <c r="ET137" s="187"/>
      <c r="EU137" s="187"/>
      <c r="EV137" s="187"/>
      <c r="EW137" s="187"/>
      <c r="EX137" s="187"/>
      <c r="EY137" s="187"/>
      <c r="EZ137" s="187"/>
      <c r="FA137" s="187"/>
      <c r="FB137" s="187"/>
      <c r="FC137" s="187"/>
      <c r="FD137" s="187"/>
      <c r="FE137" s="187"/>
      <c r="FF137" s="187"/>
      <c r="FG137" s="187"/>
      <c r="FH137" s="187"/>
      <c r="FI137" s="187"/>
      <c r="FJ137" s="187"/>
      <c r="FK137" s="187"/>
      <c r="FL137" s="187"/>
      <c r="FM137" s="187"/>
      <c r="FN137" s="187"/>
      <c r="FO137" s="187"/>
      <c r="FP137" s="187"/>
      <c r="FQ137" s="187"/>
      <c r="FR137" s="187"/>
      <c r="FS137" s="187"/>
      <c r="FT137" s="187"/>
      <c r="FU137" s="187"/>
      <c r="FV137" s="187"/>
      <c r="FW137" s="187"/>
      <c r="FX137" s="187"/>
      <c r="FY137" s="187"/>
      <c r="FZ137" s="187"/>
      <c r="GA137" s="187"/>
      <c r="GB137" s="187"/>
      <c r="GC137" s="187"/>
      <c r="GD137" s="187"/>
      <c r="GE137" s="187"/>
      <c r="GF137" s="187"/>
      <c r="GG137" s="187"/>
      <c r="GH137" s="187"/>
      <c r="GI137" s="187"/>
      <c r="GJ137" s="187"/>
      <c r="GK137" s="187"/>
      <c r="GL137" s="187"/>
      <c r="GM137" s="187"/>
      <c r="GN137" s="187"/>
      <c r="GO137" s="187"/>
      <c r="GP137" s="187"/>
      <c r="GQ137" s="187"/>
      <c r="GR137" s="187"/>
      <c r="GS137" s="187"/>
      <c r="GT137" s="187"/>
      <c r="GU137" s="187"/>
      <c r="GV137" s="187"/>
      <c r="GW137" s="187"/>
      <c r="GX137" s="187"/>
      <c r="GY137" s="187"/>
      <c r="GZ137" s="187"/>
      <c r="HA137" s="187"/>
      <c r="HB137" s="187"/>
      <c r="HC137" s="187"/>
      <c r="HD137" s="187"/>
      <c r="HE137" s="187"/>
      <c r="HF137" s="187"/>
      <c r="HG137" s="187"/>
      <c r="HH137" s="187"/>
      <c r="HI137" s="187"/>
      <c r="HJ137" s="187"/>
      <c r="HK137" s="187"/>
      <c r="HL137" s="187"/>
      <c r="HM137" s="187"/>
      <c r="HN137" s="187"/>
      <c r="HO137" s="187"/>
      <c r="HP137" s="187"/>
      <c r="HQ137" s="187"/>
      <c r="HR137" s="187"/>
      <c r="HS137" s="187"/>
      <c r="HT137" s="187"/>
      <c r="HU137" s="187"/>
      <c r="HV137" s="187"/>
      <c r="HW137" s="187"/>
      <c r="HX137" s="187"/>
      <c r="HY137" s="187"/>
      <c r="HZ137" s="187"/>
      <c r="IA137" s="187"/>
      <c r="IB137" s="187"/>
      <c r="IC137" s="187"/>
      <c r="ID137" s="187"/>
      <c r="IE137" s="187"/>
      <c r="IF137" s="187"/>
      <c r="IG137" s="187"/>
      <c r="IH137" s="187"/>
      <c r="II137" s="187"/>
      <c r="IJ137" s="187"/>
      <c r="IK137" s="187"/>
      <c r="IL137" s="187"/>
      <c r="IM137" s="187"/>
      <c r="IN137" s="187"/>
      <c r="IO137" s="187"/>
      <c r="IP137" s="187"/>
      <c r="IQ137" s="187"/>
      <c r="IR137" s="187"/>
      <c r="IS137" s="187"/>
    </row>
    <row r="138" spans="1:253" ht="129" customHeight="1" outlineLevel="1" x14ac:dyDescent="0.25">
      <c r="A138" s="216" t="s">
        <v>227</v>
      </c>
      <c r="B138" s="15" t="s">
        <v>228</v>
      </c>
      <c r="C138" s="170" t="s">
        <v>1284</v>
      </c>
      <c r="D138" s="317" t="s">
        <v>229</v>
      </c>
      <c r="E138" s="429"/>
      <c r="F138" s="29"/>
      <c r="G138" s="29"/>
      <c r="H138" s="16">
        <f>SUM(H139:H142)</f>
        <v>480850.2</v>
      </c>
      <c r="I138" s="16">
        <f>SUM(I139:I142)</f>
        <v>480850.19999999995</v>
      </c>
      <c r="J138" s="16">
        <f>SUM(J139:J142)</f>
        <v>451103.80000000005</v>
      </c>
      <c r="K138" s="16">
        <f t="shared" si="68"/>
        <v>93.81379065663279</v>
      </c>
      <c r="L138" s="16">
        <f>SUM(L139:L142)</f>
        <v>0</v>
      </c>
      <c r="M138" s="16">
        <f>SUM(M139:M142)</f>
        <v>0</v>
      </c>
      <c r="N138" s="16">
        <f>SUM(N139:N142)</f>
        <v>0</v>
      </c>
      <c r="O138" s="16" t="str">
        <f t="shared" si="58"/>
        <v>-</v>
      </c>
      <c r="P138" s="16">
        <f>SUM(P139:P142)</f>
        <v>0</v>
      </c>
      <c r="Q138" s="16">
        <f>SUM(Q139:Q142)</f>
        <v>0</v>
      </c>
      <c r="R138" s="16">
        <f>SUM(R139:R142)</f>
        <v>0</v>
      </c>
      <c r="S138" s="20" t="str">
        <f t="shared" si="72"/>
        <v>-</v>
      </c>
      <c r="T138" s="22">
        <f>I138+M138+P138</f>
        <v>480850.19999999995</v>
      </c>
      <c r="U138" s="16">
        <f t="shared" si="57"/>
        <v>451103.80000000005</v>
      </c>
      <c r="V138" s="16">
        <f>IFERROR(U138/T138*100,"-")</f>
        <v>93.81379065663279</v>
      </c>
      <c r="X138" s="190"/>
    </row>
    <row r="139" spans="1:253" s="193" customFormat="1" ht="37.5" customHeight="1" outlineLevel="1" x14ac:dyDescent="0.25">
      <c r="A139" s="759" t="s">
        <v>230</v>
      </c>
      <c r="B139" s="803" t="s">
        <v>956</v>
      </c>
      <c r="C139" s="278" t="s">
        <v>937</v>
      </c>
      <c r="D139" s="762" t="s">
        <v>231</v>
      </c>
      <c r="E139" s="430"/>
      <c r="F139" s="38"/>
      <c r="G139" s="38"/>
      <c r="H139" s="37">
        <v>67689.600000000006</v>
      </c>
      <c r="I139" s="37">
        <v>70726.100000000006</v>
      </c>
      <c r="J139" s="37">
        <v>70162.600000000006</v>
      </c>
      <c r="K139" s="37">
        <f t="shared" si="68"/>
        <v>99.203264424307292</v>
      </c>
      <c r="L139" s="141"/>
      <c r="M139" s="141"/>
      <c r="N139" s="141"/>
      <c r="O139" s="37" t="str">
        <f t="shared" si="58"/>
        <v>-</v>
      </c>
      <c r="P139" s="37"/>
      <c r="Q139" s="37"/>
      <c r="R139" s="37"/>
      <c r="S139" s="173" t="str">
        <f t="shared" si="72"/>
        <v>-</v>
      </c>
      <c r="T139" s="68">
        <f t="shared" ref="T139:T144" si="77">SUM(P139,M139,I139)</f>
        <v>70726.100000000006</v>
      </c>
      <c r="U139" s="37">
        <f t="shared" si="57"/>
        <v>70162.600000000006</v>
      </c>
      <c r="V139" s="37">
        <f>IFERROR(U139/T139*100,"-")</f>
        <v>99.203264424307292</v>
      </c>
      <c r="W139" s="516"/>
    </row>
    <row r="140" spans="1:253" s="193" customFormat="1" ht="31.5" customHeight="1" outlineLevel="1" x14ac:dyDescent="0.25">
      <c r="A140" s="760"/>
      <c r="B140" s="803"/>
      <c r="C140" s="173" t="s">
        <v>232</v>
      </c>
      <c r="D140" s="762"/>
      <c r="E140" s="430"/>
      <c r="F140" s="38"/>
      <c r="G140" s="38"/>
      <c r="H140" s="37">
        <v>350303.3</v>
      </c>
      <c r="I140" s="37">
        <v>348362.1</v>
      </c>
      <c r="J140" s="37">
        <v>329301.2</v>
      </c>
      <c r="K140" s="37">
        <f t="shared" si="68"/>
        <v>94.528423155102132</v>
      </c>
      <c r="L140" s="141"/>
      <c r="M140" s="141"/>
      <c r="N140" s="141"/>
      <c r="O140" s="37" t="str">
        <f t="shared" si="58"/>
        <v>-</v>
      </c>
      <c r="P140" s="37"/>
      <c r="Q140" s="37"/>
      <c r="R140" s="37"/>
      <c r="S140" s="173" t="str">
        <f t="shared" si="72"/>
        <v>-</v>
      </c>
      <c r="T140" s="68">
        <f t="shared" si="77"/>
        <v>348362.1</v>
      </c>
      <c r="U140" s="37">
        <f>J140+N140+R140</f>
        <v>329301.2</v>
      </c>
      <c r="V140" s="37">
        <f t="shared" si="36"/>
        <v>94.528423155102132</v>
      </c>
      <c r="W140" s="516"/>
    </row>
    <row r="141" spans="1:253" s="193" customFormat="1" ht="37.5" customHeight="1" outlineLevel="1" x14ac:dyDescent="0.25">
      <c r="A141" s="804" t="s">
        <v>233</v>
      </c>
      <c r="B141" s="803" t="s">
        <v>957</v>
      </c>
      <c r="C141" s="278" t="s">
        <v>937</v>
      </c>
      <c r="D141" s="762" t="s">
        <v>1283</v>
      </c>
      <c r="E141" s="430"/>
      <c r="F141" s="38"/>
      <c r="G141" s="38"/>
      <c r="H141" s="37">
        <v>16672.2</v>
      </c>
      <c r="I141" s="37">
        <v>15450.3</v>
      </c>
      <c r="J141" s="37">
        <v>12925.1</v>
      </c>
      <c r="K141" s="37">
        <f t="shared" si="68"/>
        <v>83.655980790017026</v>
      </c>
      <c r="L141" s="692"/>
      <c r="M141" s="385"/>
      <c r="N141" s="385"/>
      <c r="O141" s="37" t="str">
        <f t="shared" si="58"/>
        <v>-</v>
      </c>
      <c r="P141" s="385"/>
      <c r="Q141" s="385"/>
      <c r="R141" s="385"/>
      <c r="S141" s="173" t="str">
        <f t="shared" si="72"/>
        <v>-</v>
      </c>
      <c r="T141" s="68">
        <f t="shared" si="77"/>
        <v>15450.3</v>
      </c>
      <c r="U141" s="37">
        <f t="shared" ref="U141:U174" si="78">J141+N141+R141</f>
        <v>12925.1</v>
      </c>
      <c r="V141" s="37">
        <f t="shared" si="36"/>
        <v>83.655980790017026</v>
      </c>
      <c r="W141" s="516"/>
    </row>
    <row r="142" spans="1:253" s="193" customFormat="1" ht="50.25" customHeight="1" outlineLevel="1" x14ac:dyDescent="0.25">
      <c r="A142" s="805"/>
      <c r="B142" s="803"/>
      <c r="C142" s="173" t="s">
        <v>232</v>
      </c>
      <c r="D142" s="762"/>
      <c r="E142" s="430"/>
      <c r="F142" s="38"/>
      <c r="G142" s="38"/>
      <c r="H142" s="37">
        <v>46185.1</v>
      </c>
      <c r="I142" s="37">
        <v>46311.7</v>
      </c>
      <c r="J142" s="37">
        <v>38714.9</v>
      </c>
      <c r="K142" s="37">
        <f>IFERROR(J142/I142*100,"-")</f>
        <v>83.596369815834876</v>
      </c>
      <c r="L142" s="37"/>
      <c r="M142" s="37"/>
      <c r="N142" s="37"/>
      <c r="O142" s="37" t="str">
        <f t="shared" si="58"/>
        <v>-</v>
      </c>
      <c r="P142" s="385"/>
      <c r="Q142" s="385"/>
      <c r="R142" s="385"/>
      <c r="S142" s="173" t="str">
        <f t="shared" si="72"/>
        <v>-</v>
      </c>
      <c r="T142" s="68">
        <f t="shared" si="77"/>
        <v>46311.7</v>
      </c>
      <c r="U142" s="37">
        <f t="shared" si="78"/>
        <v>38714.9</v>
      </c>
      <c r="V142" s="37">
        <f t="shared" si="36"/>
        <v>83.596369815834876</v>
      </c>
      <c r="W142" s="516"/>
    </row>
    <row r="143" spans="1:253" s="7" customFormat="1" ht="43.5" customHeight="1" x14ac:dyDescent="0.25">
      <c r="A143" s="466">
        <v>7</v>
      </c>
      <c r="B143" s="3" t="s">
        <v>234</v>
      </c>
      <c r="C143" s="220"/>
      <c r="D143" s="310" t="s">
        <v>235</v>
      </c>
      <c r="E143" s="427"/>
      <c r="F143" s="5"/>
      <c r="G143" s="36"/>
      <c r="H143" s="4">
        <f>H144+H150+H153+H155</f>
        <v>1599205.9000000001</v>
      </c>
      <c r="I143" s="4">
        <f>I144+I150+I153+I155</f>
        <v>1755122.5</v>
      </c>
      <c r="J143" s="4">
        <f>J144+J150+J153+J155</f>
        <v>1725489.88</v>
      </c>
      <c r="K143" s="4">
        <f t="shared" si="68"/>
        <v>98.311649471760504</v>
      </c>
      <c r="L143" s="4">
        <f>L144+L150+L153+L155</f>
        <v>3219.6000000000004</v>
      </c>
      <c r="M143" s="4">
        <f>M144+M150+M153+M155</f>
        <v>3219.6000000000004</v>
      </c>
      <c r="N143" s="4">
        <f>N144+N150+N153+N155</f>
        <v>2984.2</v>
      </c>
      <c r="O143" s="4">
        <f t="shared" si="58"/>
        <v>92.688532736985934</v>
      </c>
      <c r="P143" s="4">
        <f>P144+P150+P153+P155</f>
        <v>89899.799999999988</v>
      </c>
      <c r="Q143" s="4">
        <f>Q144+Q150+Q153+Q155</f>
        <v>107913.60000000001</v>
      </c>
      <c r="R143" s="4">
        <f>R144+R150+R153+R155</f>
        <v>97716.1</v>
      </c>
      <c r="S143" s="220">
        <f t="shared" si="72"/>
        <v>108.6944576072472</v>
      </c>
      <c r="T143" s="60">
        <f t="shared" si="77"/>
        <v>1848241.9</v>
      </c>
      <c r="U143" s="4">
        <f t="shared" si="78"/>
        <v>1826190.18</v>
      </c>
      <c r="V143" s="4">
        <f t="shared" si="36"/>
        <v>98.806881285398845</v>
      </c>
      <c r="W143" s="691" t="s">
        <v>1291</v>
      </c>
      <c r="X143" s="189"/>
      <c r="Y143" s="186"/>
      <c r="Z143" s="186"/>
      <c r="AA143" s="186"/>
      <c r="AB143" s="186"/>
      <c r="AC143" s="186"/>
      <c r="AD143" s="186"/>
      <c r="AE143" s="186"/>
      <c r="AF143" s="186"/>
      <c r="AG143" s="186"/>
      <c r="AH143" s="186"/>
      <c r="AI143" s="186"/>
      <c r="AJ143" s="186"/>
      <c r="AK143" s="186"/>
      <c r="AL143" s="186"/>
      <c r="AM143" s="186"/>
      <c r="AN143" s="186"/>
      <c r="AO143" s="186"/>
      <c r="AP143" s="186"/>
      <c r="AQ143" s="186"/>
      <c r="AR143" s="186"/>
      <c r="AS143" s="186"/>
      <c r="AT143" s="186"/>
      <c r="AU143" s="186"/>
      <c r="AV143" s="186"/>
      <c r="AW143" s="186"/>
      <c r="AX143" s="186"/>
      <c r="AY143" s="186"/>
      <c r="AZ143" s="186"/>
      <c r="BA143" s="186"/>
      <c r="BB143" s="186"/>
      <c r="BC143" s="186"/>
      <c r="BD143" s="186"/>
      <c r="BE143" s="186"/>
      <c r="BF143" s="186"/>
      <c r="BG143" s="186"/>
      <c r="BH143" s="186"/>
      <c r="BI143" s="186"/>
      <c r="BJ143" s="186"/>
      <c r="BK143" s="186"/>
      <c r="BL143" s="186"/>
      <c r="BM143" s="186"/>
      <c r="BN143" s="186"/>
      <c r="BO143" s="186"/>
      <c r="BP143" s="186"/>
      <c r="BQ143" s="186"/>
      <c r="BR143" s="186"/>
      <c r="BS143" s="186"/>
      <c r="BT143" s="186"/>
      <c r="BU143" s="186"/>
      <c r="BV143" s="186"/>
      <c r="BW143" s="186"/>
      <c r="BX143" s="186"/>
      <c r="BY143" s="186"/>
      <c r="BZ143" s="186"/>
      <c r="CA143" s="186"/>
      <c r="CB143" s="186"/>
      <c r="CC143" s="186"/>
      <c r="CD143" s="186"/>
      <c r="CE143" s="186"/>
      <c r="CF143" s="186"/>
      <c r="CG143" s="186"/>
      <c r="CH143" s="186"/>
      <c r="CI143" s="186"/>
      <c r="CJ143" s="186"/>
      <c r="CK143" s="186"/>
      <c r="CL143" s="186"/>
      <c r="CM143" s="186"/>
      <c r="CN143" s="186"/>
      <c r="CO143" s="186"/>
      <c r="CP143" s="186"/>
      <c r="CQ143" s="186"/>
      <c r="CR143" s="186"/>
      <c r="CS143" s="186"/>
      <c r="CT143" s="186"/>
      <c r="CU143" s="186"/>
      <c r="CV143" s="186"/>
      <c r="CW143" s="186"/>
      <c r="CX143" s="186"/>
      <c r="CY143" s="186"/>
      <c r="CZ143" s="186"/>
      <c r="DA143" s="186"/>
      <c r="DB143" s="186"/>
      <c r="DC143" s="186"/>
      <c r="DD143" s="186"/>
      <c r="DE143" s="186"/>
      <c r="DF143" s="186"/>
      <c r="DG143" s="186"/>
      <c r="DH143" s="186"/>
      <c r="DI143" s="186"/>
      <c r="DJ143" s="187"/>
      <c r="DK143" s="187"/>
      <c r="DL143" s="187"/>
      <c r="DM143" s="187"/>
      <c r="DN143" s="187"/>
      <c r="DO143" s="187"/>
      <c r="DP143" s="187"/>
      <c r="DQ143" s="187"/>
      <c r="DR143" s="187"/>
      <c r="DS143" s="187"/>
      <c r="DT143" s="187"/>
      <c r="DU143" s="187"/>
      <c r="DV143" s="187"/>
      <c r="DW143" s="187"/>
      <c r="DX143" s="187"/>
      <c r="DY143" s="187"/>
      <c r="DZ143" s="187"/>
      <c r="EA143" s="187"/>
      <c r="EB143" s="187"/>
      <c r="EC143" s="187"/>
      <c r="ED143" s="187"/>
      <c r="EE143" s="187"/>
      <c r="EF143" s="187"/>
      <c r="EG143" s="187"/>
      <c r="EH143" s="187"/>
      <c r="EI143" s="187"/>
      <c r="EJ143" s="187"/>
      <c r="EK143" s="187"/>
      <c r="EL143" s="187"/>
      <c r="EM143" s="187"/>
      <c r="EN143" s="187"/>
      <c r="EO143" s="187"/>
      <c r="EP143" s="187"/>
      <c r="EQ143" s="187"/>
      <c r="ER143" s="187"/>
      <c r="ES143" s="187"/>
      <c r="ET143" s="187"/>
      <c r="EU143" s="187"/>
      <c r="EV143" s="187"/>
      <c r="EW143" s="187"/>
      <c r="EX143" s="187"/>
      <c r="EY143" s="187"/>
      <c r="EZ143" s="187"/>
      <c r="FA143" s="187"/>
      <c r="FB143" s="187"/>
      <c r="FC143" s="187"/>
      <c r="FD143" s="187"/>
      <c r="FE143" s="187"/>
      <c r="FF143" s="187"/>
      <c r="FG143" s="187"/>
      <c r="FH143" s="187"/>
      <c r="FI143" s="187"/>
      <c r="FJ143" s="187"/>
      <c r="FK143" s="187"/>
      <c r="FL143" s="187"/>
      <c r="FM143" s="187"/>
      <c r="FN143" s="187"/>
      <c r="FO143" s="187"/>
      <c r="FP143" s="187"/>
      <c r="FQ143" s="187"/>
      <c r="FR143" s="187"/>
      <c r="FS143" s="187"/>
      <c r="FT143" s="187"/>
      <c r="FU143" s="187"/>
      <c r="FV143" s="187"/>
      <c r="FW143" s="187"/>
      <c r="FX143" s="187"/>
      <c r="FY143" s="187"/>
      <c r="FZ143" s="187"/>
      <c r="GA143" s="187"/>
      <c r="GB143" s="187"/>
      <c r="GC143" s="187"/>
      <c r="GD143" s="187"/>
      <c r="GE143" s="187"/>
      <c r="GF143" s="187"/>
      <c r="GG143" s="187"/>
      <c r="GH143" s="187"/>
      <c r="GI143" s="187"/>
      <c r="GJ143" s="187"/>
      <c r="GK143" s="187"/>
      <c r="GL143" s="187"/>
      <c r="GM143" s="187"/>
      <c r="GN143" s="187"/>
      <c r="GO143" s="187"/>
      <c r="GP143" s="187"/>
      <c r="GQ143" s="187"/>
      <c r="GR143" s="187"/>
      <c r="GS143" s="187"/>
      <c r="GT143" s="187"/>
      <c r="GU143" s="187"/>
      <c r="GV143" s="187"/>
      <c r="GW143" s="187"/>
      <c r="GX143" s="187"/>
      <c r="GY143" s="187"/>
      <c r="GZ143" s="187"/>
      <c r="HA143" s="187"/>
      <c r="HB143" s="187"/>
      <c r="HC143" s="187"/>
      <c r="HD143" s="187"/>
      <c r="HE143" s="187"/>
      <c r="HF143" s="187"/>
      <c r="HG143" s="187"/>
      <c r="HH143" s="187"/>
      <c r="HI143" s="187"/>
      <c r="HJ143" s="187"/>
      <c r="HK143" s="187"/>
      <c r="HL143" s="187"/>
      <c r="HM143" s="187"/>
      <c r="HN143" s="187"/>
      <c r="HO143" s="187"/>
      <c r="HP143" s="187"/>
      <c r="HQ143" s="187"/>
      <c r="HR143" s="187"/>
      <c r="HS143" s="187"/>
      <c r="HT143" s="187"/>
      <c r="HU143" s="187"/>
      <c r="HV143" s="187"/>
      <c r="HW143" s="187"/>
      <c r="HX143" s="187"/>
      <c r="HY143" s="187"/>
      <c r="HZ143" s="187"/>
      <c r="IA143" s="187"/>
      <c r="IB143" s="187"/>
      <c r="IC143" s="187"/>
      <c r="ID143" s="187"/>
      <c r="IE143" s="187"/>
      <c r="IF143" s="187"/>
      <c r="IG143" s="187"/>
      <c r="IH143" s="187"/>
      <c r="II143" s="187"/>
      <c r="IJ143" s="187"/>
      <c r="IK143" s="187"/>
      <c r="IL143" s="187"/>
      <c r="IM143" s="187"/>
      <c r="IN143" s="187"/>
      <c r="IO143" s="187"/>
      <c r="IP143" s="187"/>
      <c r="IQ143" s="187"/>
      <c r="IR143" s="187"/>
      <c r="IS143" s="187"/>
    </row>
    <row r="144" spans="1:253" ht="26.25" customHeight="1" outlineLevel="1" x14ac:dyDescent="0.25">
      <c r="A144" s="13" t="s">
        <v>236</v>
      </c>
      <c r="B144" s="9" t="s">
        <v>237</v>
      </c>
      <c r="C144" s="24"/>
      <c r="D144" s="316"/>
      <c r="E144" s="428"/>
      <c r="F144" s="12"/>
      <c r="G144" s="12"/>
      <c r="H144" s="10">
        <f>SUM(H145:H149)</f>
        <v>409101.4</v>
      </c>
      <c r="I144" s="10">
        <f>SUM(I145:I149)</f>
        <v>455923.19999999995</v>
      </c>
      <c r="J144" s="10">
        <f>SUM(J145:J149)</f>
        <v>442761.60000000003</v>
      </c>
      <c r="K144" s="10">
        <f t="shared" si="68"/>
        <v>97.113198012296834</v>
      </c>
      <c r="L144" s="10">
        <f>SUM(L145:L149)</f>
        <v>3098.8</v>
      </c>
      <c r="M144" s="10">
        <f>SUM(M145:M149)</f>
        <v>3168.8</v>
      </c>
      <c r="N144" s="10">
        <f>SUM(N145:N149)</f>
        <v>2984.2</v>
      </c>
      <c r="O144" s="10">
        <f t="shared" si="58"/>
        <v>94.174450896238312</v>
      </c>
      <c r="P144" s="10">
        <f>SUM(P145:P149)</f>
        <v>10406</v>
      </c>
      <c r="Q144" s="10">
        <f>SUM(Q145:Q149)</f>
        <v>14427.699999999999</v>
      </c>
      <c r="R144" s="10">
        <f>SUM(R145:R149)</f>
        <v>14476.5</v>
      </c>
      <c r="S144" s="24">
        <f t="shared" si="72"/>
        <v>139.11685566019605</v>
      </c>
      <c r="T144" s="13">
        <f t="shared" si="77"/>
        <v>469497.99999999994</v>
      </c>
      <c r="U144" s="10">
        <f t="shared" si="78"/>
        <v>460222.30000000005</v>
      </c>
      <c r="V144" s="10">
        <f t="shared" si="36"/>
        <v>98.024336631891956</v>
      </c>
    </row>
    <row r="145" spans="1:253" ht="46.5" customHeight="1" outlineLevel="1" x14ac:dyDescent="0.25">
      <c r="A145" s="52" t="s">
        <v>238</v>
      </c>
      <c r="B145" s="53" t="s">
        <v>239</v>
      </c>
      <c r="C145" s="170" t="s">
        <v>240</v>
      </c>
      <c r="D145" s="324" t="s">
        <v>802</v>
      </c>
      <c r="E145" s="483" t="s">
        <v>241</v>
      </c>
      <c r="F145" s="362" t="s">
        <v>1222</v>
      </c>
      <c r="G145" s="361">
        <v>751.5</v>
      </c>
      <c r="H145" s="28">
        <v>239900.10000000003</v>
      </c>
      <c r="I145" s="28">
        <v>272449.09999999998</v>
      </c>
      <c r="J145" s="28">
        <v>265026.90000000002</v>
      </c>
      <c r="K145" s="28">
        <f t="shared" si="68"/>
        <v>97.27574802045595</v>
      </c>
      <c r="L145" s="28"/>
      <c r="M145" s="28"/>
      <c r="N145" s="28"/>
      <c r="O145" s="28" t="str">
        <f t="shared" si="58"/>
        <v>-</v>
      </c>
      <c r="P145" s="28">
        <v>4406</v>
      </c>
      <c r="Q145" s="28">
        <v>5240.8999999999996</v>
      </c>
      <c r="R145" s="28">
        <v>5771.9</v>
      </c>
      <c r="S145" s="170">
        <f t="shared" ref="S145:S155" si="79">IFERROR(R145/P145*100,"-")</f>
        <v>131.00090785292781</v>
      </c>
      <c r="T145" s="59">
        <f>I145+M145+P145</f>
        <v>276855.09999999998</v>
      </c>
      <c r="U145" s="28">
        <f t="shared" si="78"/>
        <v>270798.80000000005</v>
      </c>
      <c r="V145" s="28">
        <f>IFERROR(U145/T145*100,"-")</f>
        <v>97.81246579889627</v>
      </c>
    </row>
    <row r="146" spans="1:253" ht="37.5" customHeight="1" outlineLevel="1" x14ac:dyDescent="0.25">
      <c r="A146" s="52" t="s">
        <v>242</v>
      </c>
      <c r="B146" s="53" t="s">
        <v>243</v>
      </c>
      <c r="C146" s="170" t="s">
        <v>240</v>
      </c>
      <c r="D146" s="324" t="s">
        <v>938</v>
      </c>
      <c r="E146" s="483" t="s">
        <v>244</v>
      </c>
      <c r="F146" s="362">
        <v>775</v>
      </c>
      <c r="G146" s="362">
        <v>779.9</v>
      </c>
      <c r="H146" s="28">
        <v>3500</v>
      </c>
      <c r="I146" s="28">
        <v>3500</v>
      </c>
      <c r="J146" s="28">
        <v>3307</v>
      </c>
      <c r="K146" s="28">
        <f>IFERROR(J146/I146*100,"-")</f>
        <v>94.48571428571428</v>
      </c>
      <c r="L146" s="28">
        <v>277.5</v>
      </c>
      <c r="M146" s="28">
        <v>277.5</v>
      </c>
      <c r="N146" s="28">
        <v>277.5</v>
      </c>
      <c r="O146" s="28">
        <f t="shared" si="58"/>
        <v>100</v>
      </c>
      <c r="P146" s="28"/>
      <c r="Q146" s="28"/>
      <c r="R146" s="28"/>
      <c r="S146" s="170" t="str">
        <f t="shared" si="79"/>
        <v>-</v>
      </c>
      <c r="T146" s="59">
        <f>I146+M146+P146</f>
        <v>3777.5</v>
      </c>
      <c r="U146" s="28">
        <f t="shared" si="78"/>
        <v>3584.5</v>
      </c>
      <c r="V146" s="28">
        <f>IFERROR(U146/T146*100,"-")</f>
        <v>94.890800794176045</v>
      </c>
    </row>
    <row r="147" spans="1:253" ht="23.25" customHeight="1" outlineLevel="1" x14ac:dyDescent="0.25">
      <c r="A147" s="52" t="s">
        <v>245</v>
      </c>
      <c r="B147" s="53" t="s">
        <v>246</v>
      </c>
      <c r="C147" s="170" t="s">
        <v>240</v>
      </c>
      <c r="D147" s="325" t="s">
        <v>247</v>
      </c>
      <c r="E147" s="483" t="s">
        <v>6</v>
      </c>
      <c r="F147" s="533">
        <v>120</v>
      </c>
      <c r="G147" s="360" t="s">
        <v>1288</v>
      </c>
      <c r="H147" s="28">
        <v>779</v>
      </c>
      <c r="I147" s="28">
        <v>779</v>
      </c>
      <c r="J147" s="28">
        <v>772</v>
      </c>
      <c r="K147" s="28">
        <f t="shared" si="68"/>
        <v>99.101412066752246</v>
      </c>
      <c r="L147" s="28"/>
      <c r="M147" s="28"/>
      <c r="N147" s="28"/>
      <c r="O147" s="28" t="str">
        <f t="shared" si="58"/>
        <v>-</v>
      </c>
      <c r="P147" s="28"/>
      <c r="Q147" s="28"/>
      <c r="R147" s="28"/>
      <c r="S147" s="170" t="str">
        <f t="shared" si="79"/>
        <v>-</v>
      </c>
      <c r="T147" s="59">
        <f>I147+M147+P147</f>
        <v>779</v>
      </c>
      <c r="U147" s="28">
        <f t="shared" si="78"/>
        <v>772</v>
      </c>
      <c r="V147" s="28">
        <f>IFERROR(U147/T147*100,"-")</f>
        <v>99.101412066752246</v>
      </c>
    </row>
    <row r="148" spans="1:253" ht="52.5" customHeight="1" outlineLevel="1" x14ac:dyDescent="0.25">
      <c r="A148" s="52" t="s">
        <v>248</v>
      </c>
      <c r="B148" s="53" t="s">
        <v>249</v>
      </c>
      <c r="C148" s="170" t="s">
        <v>250</v>
      </c>
      <c r="D148" s="324" t="s">
        <v>803</v>
      </c>
      <c r="E148" s="483" t="s">
        <v>255</v>
      </c>
      <c r="F148" s="362">
        <v>60.13</v>
      </c>
      <c r="G148" s="363">
        <v>63.2</v>
      </c>
      <c r="H148" s="28">
        <v>131012.09999999999</v>
      </c>
      <c r="I148" s="28">
        <v>143873</v>
      </c>
      <c r="J148" s="28">
        <v>138750.70000000001</v>
      </c>
      <c r="K148" s="28">
        <f t="shared" si="68"/>
        <v>96.439707241803546</v>
      </c>
      <c r="L148" s="28"/>
      <c r="M148" s="28"/>
      <c r="N148" s="28"/>
      <c r="O148" s="28" t="str">
        <f t="shared" si="58"/>
        <v>-</v>
      </c>
      <c r="P148" s="28">
        <v>6000</v>
      </c>
      <c r="Q148" s="28">
        <v>9186.7999999999993</v>
      </c>
      <c r="R148" s="28">
        <v>8704.6</v>
      </c>
      <c r="S148" s="170">
        <f t="shared" si="79"/>
        <v>145.07666666666668</v>
      </c>
      <c r="T148" s="59">
        <f>I148+M148+P148</f>
        <v>149873</v>
      </c>
      <c r="U148" s="28">
        <f t="shared" si="78"/>
        <v>147455.30000000002</v>
      </c>
      <c r="V148" s="28">
        <f>IFERROR(U148/T148*100,"-")</f>
        <v>98.386834186277724</v>
      </c>
    </row>
    <row r="149" spans="1:253" ht="85.5" customHeight="1" outlineLevel="1" x14ac:dyDescent="0.25">
      <c r="A149" s="52" t="s">
        <v>251</v>
      </c>
      <c r="B149" s="53" t="s">
        <v>252</v>
      </c>
      <c r="C149" s="170" t="s">
        <v>253</v>
      </c>
      <c r="D149" s="324" t="s">
        <v>807</v>
      </c>
      <c r="E149" s="483" t="s">
        <v>254</v>
      </c>
      <c r="F149" s="533">
        <v>132393</v>
      </c>
      <c r="G149" s="370">
        <v>132713</v>
      </c>
      <c r="H149" s="28">
        <v>33910.199999999997</v>
      </c>
      <c r="I149" s="28">
        <v>35322.1</v>
      </c>
      <c r="J149" s="28">
        <v>34905</v>
      </c>
      <c r="K149" s="28">
        <f t="shared" si="68"/>
        <v>98.819152881623694</v>
      </c>
      <c r="L149" s="28">
        <v>2821.3</v>
      </c>
      <c r="M149" s="28">
        <v>2891.3</v>
      </c>
      <c r="N149" s="28">
        <v>2706.7</v>
      </c>
      <c r="O149" s="28">
        <f t="shared" si="58"/>
        <v>93.615328744855248</v>
      </c>
      <c r="P149" s="28"/>
      <c r="Q149" s="28"/>
      <c r="R149" s="28"/>
      <c r="S149" s="170" t="str">
        <f t="shared" si="79"/>
        <v>-</v>
      </c>
      <c r="T149" s="59">
        <f>I149+M149+P149</f>
        <v>38213.4</v>
      </c>
      <c r="U149" s="28">
        <f t="shared" si="78"/>
        <v>37611.699999999997</v>
      </c>
      <c r="V149" s="28">
        <f>IFERROR(U149/T149*100,"-")</f>
        <v>98.42542144902049</v>
      </c>
    </row>
    <row r="150" spans="1:253" ht="62.25" customHeight="1" outlineLevel="1" x14ac:dyDescent="0.25">
      <c r="A150" s="13" t="s">
        <v>256</v>
      </c>
      <c r="B150" s="9" t="s">
        <v>257</v>
      </c>
      <c r="C150" s="24"/>
      <c r="D150" s="316"/>
      <c r="E150" s="484"/>
      <c r="F150" s="12"/>
      <c r="G150" s="12"/>
      <c r="H150" s="10">
        <f>SUM(H151:H152)</f>
        <v>314620.80000000005</v>
      </c>
      <c r="I150" s="10">
        <f>SUM(I151:I152)</f>
        <v>352821.8</v>
      </c>
      <c r="J150" s="10">
        <f>SUM(J151:J152)</f>
        <v>345390.8</v>
      </c>
      <c r="K150" s="10">
        <f t="shared" si="68"/>
        <v>97.893837625679595</v>
      </c>
      <c r="L150" s="10">
        <f>SUM(L151:L152)</f>
        <v>0</v>
      </c>
      <c r="M150" s="10">
        <f>SUM(M151:M152)</f>
        <v>0</v>
      </c>
      <c r="N150" s="10">
        <f>SUM(N151:N152)</f>
        <v>0</v>
      </c>
      <c r="O150" s="10" t="str">
        <f t="shared" si="58"/>
        <v>-</v>
      </c>
      <c r="P150" s="10">
        <f>SUM(P151:P152)</f>
        <v>55777.9</v>
      </c>
      <c r="Q150" s="10">
        <f>SUM(Q151:Q152)</f>
        <v>66971.3</v>
      </c>
      <c r="R150" s="10">
        <f>SUM(R151:R152)</f>
        <v>58212.3</v>
      </c>
      <c r="S150" s="24">
        <f t="shared" si="79"/>
        <v>104.3644525878529</v>
      </c>
      <c r="T150" s="13">
        <f>SUM(P150,M150,I150)</f>
        <v>408599.7</v>
      </c>
      <c r="U150" s="10">
        <f t="shared" si="78"/>
        <v>403603.1</v>
      </c>
      <c r="V150" s="10">
        <f t="shared" ref="V150:V204" si="80">IFERROR(U150/T150*100,"-")</f>
        <v>98.777140560798244</v>
      </c>
    </row>
    <row r="151" spans="1:253" ht="156" customHeight="1" outlineLevel="1" x14ac:dyDescent="0.25">
      <c r="A151" s="54" t="s">
        <v>1014</v>
      </c>
      <c r="B151" s="55" t="s">
        <v>258</v>
      </c>
      <c r="C151" s="224" t="s">
        <v>1098</v>
      </c>
      <c r="D151" s="326" t="s">
        <v>939</v>
      </c>
      <c r="E151" s="483" t="s">
        <v>259</v>
      </c>
      <c r="F151" s="364" t="s">
        <v>10</v>
      </c>
      <c r="G151" s="364">
        <v>1</v>
      </c>
      <c r="H151" s="28">
        <v>395.20000000000005</v>
      </c>
      <c r="I151" s="28">
        <v>395.20000000000005</v>
      </c>
      <c r="J151" s="28">
        <v>382.7</v>
      </c>
      <c r="K151" s="28">
        <f t="shared" si="68"/>
        <v>96.837044534412939</v>
      </c>
      <c r="L151" s="28"/>
      <c r="M151" s="28"/>
      <c r="N151" s="28"/>
      <c r="O151" s="28" t="str">
        <f t="shared" si="58"/>
        <v>-</v>
      </c>
      <c r="P151" s="28"/>
      <c r="Q151" s="28"/>
      <c r="R151" s="28"/>
      <c r="S151" s="28" t="str">
        <f>IFERROR(R151/P151*100,"-")</f>
        <v>-</v>
      </c>
      <c r="T151" s="59">
        <f>I151+M151+P151</f>
        <v>395.20000000000005</v>
      </c>
      <c r="U151" s="28">
        <f t="shared" si="78"/>
        <v>382.7</v>
      </c>
      <c r="V151" s="28">
        <f>IFERROR(U151/T151*100,"-")</f>
        <v>96.837044534412939</v>
      </c>
    </row>
    <row r="152" spans="1:253" ht="135" customHeight="1" outlineLevel="1" x14ac:dyDescent="0.25">
      <c r="A152" s="54" t="s">
        <v>1015</v>
      </c>
      <c r="B152" s="55" t="s">
        <v>260</v>
      </c>
      <c r="C152" s="224" t="s">
        <v>261</v>
      </c>
      <c r="D152" s="326" t="s">
        <v>262</v>
      </c>
      <c r="E152" s="483" t="s">
        <v>6</v>
      </c>
      <c r="F152" s="364">
        <v>521472</v>
      </c>
      <c r="G152" s="365">
        <v>535157</v>
      </c>
      <c r="H152" s="28">
        <v>314225.60000000003</v>
      </c>
      <c r="I152" s="28">
        <v>352426.6</v>
      </c>
      <c r="J152" s="28">
        <v>345008.1</v>
      </c>
      <c r="K152" s="28">
        <f t="shared" si="68"/>
        <v>97.895022679899867</v>
      </c>
      <c r="L152" s="28"/>
      <c r="M152" s="28"/>
      <c r="N152" s="28"/>
      <c r="O152" s="28" t="str">
        <f t="shared" si="58"/>
        <v>-</v>
      </c>
      <c r="P152" s="28">
        <v>55777.9</v>
      </c>
      <c r="Q152" s="28">
        <v>66971.3</v>
      </c>
      <c r="R152" s="28">
        <v>58212.3</v>
      </c>
      <c r="S152" s="28">
        <f>IFERROR(R152/P152*100,"-")</f>
        <v>104.3644525878529</v>
      </c>
      <c r="T152" s="59">
        <f>I152+M152+P152</f>
        <v>408204.5</v>
      </c>
      <c r="U152" s="28">
        <f t="shared" si="78"/>
        <v>403220.39999999997</v>
      </c>
      <c r="V152" s="28">
        <f>IFERROR(U152/T152*100,"-")</f>
        <v>98.779018849620698</v>
      </c>
    </row>
    <row r="153" spans="1:253" ht="39.75" customHeight="1" outlineLevel="1" x14ac:dyDescent="0.25">
      <c r="A153" s="56" t="s">
        <v>263</v>
      </c>
      <c r="B153" s="9" t="s">
        <v>264</v>
      </c>
      <c r="C153" s="225"/>
      <c r="D153" s="327"/>
      <c r="E153" s="476"/>
      <c r="F153" s="43"/>
      <c r="G153" s="43"/>
      <c r="H153" s="10">
        <f>SUM(H154:H154)</f>
        <v>613330.70000000007</v>
      </c>
      <c r="I153" s="10">
        <f>SUM(I154:I154)</f>
        <v>649411.4</v>
      </c>
      <c r="J153" s="10">
        <f>SUM(J154:J154)</f>
        <v>642273.4</v>
      </c>
      <c r="K153" s="10">
        <f t="shared" si="68"/>
        <v>98.900850831999563</v>
      </c>
      <c r="L153" s="10">
        <f>SUM(L154:L154)</f>
        <v>0</v>
      </c>
      <c r="M153" s="10">
        <f>SUM(M154:M154)</f>
        <v>0</v>
      </c>
      <c r="N153" s="10">
        <f>SUM(N154:N154)</f>
        <v>0</v>
      </c>
      <c r="O153" s="10" t="str">
        <f t="shared" ref="O153:O158" si="81">IFERROR(N153/M153*100,"-")</f>
        <v>-</v>
      </c>
      <c r="P153" s="10">
        <f>SUM(P154:P154)</f>
        <v>23715.9</v>
      </c>
      <c r="Q153" s="10">
        <f>SUM(Q154:Q154)</f>
        <v>26514.6</v>
      </c>
      <c r="R153" s="10">
        <f>SUM(R154:R154)</f>
        <v>25027.3</v>
      </c>
      <c r="S153" s="24">
        <f t="shared" si="79"/>
        <v>105.52962358586433</v>
      </c>
      <c r="T153" s="13">
        <f>SUM(P153,M153,I153)</f>
        <v>673127.3</v>
      </c>
      <c r="U153" s="10">
        <f t="shared" si="78"/>
        <v>667300.70000000007</v>
      </c>
      <c r="V153" s="10">
        <f t="shared" si="80"/>
        <v>99.134398500848206</v>
      </c>
    </row>
    <row r="154" spans="1:253" ht="142.5" customHeight="1" outlineLevel="1" x14ac:dyDescent="0.25">
      <c r="A154" s="52" t="s">
        <v>265</v>
      </c>
      <c r="B154" s="55" t="s">
        <v>836</v>
      </c>
      <c r="C154" s="170" t="s">
        <v>266</v>
      </c>
      <c r="D154" s="319" t="s">
        <v>1289</v>
      </c>
      <c r="E154" s="429" t="s">
        <v>6</v>
      </c>
      <c r="F154" s="364">
        <v>2395</v>
      </c>
      <c r="G154" s="364">
        <v>2403</v>
      </c>
      <c r="H154" s="28">
        <v>613330.70000000007</v>
      </c>
      <c r="I154" s="28">
        <v>649411.4</v>
      </c>
      <c r="J154" s="28">
        <v>642273.4</v>
      </c>
      <c r="K154" s="28">
        <f t="shared" si="68"/>
        <v>98.900850831999563</v>
      </c>
      <c r="L154" s="28"/>
      <c r="M154" s="28"/>
      <c r="N154" s="28"/>
      <c r="O154" s="28" t="str">
        <f>IFERROR(N154/M154*100,"-")</f>
        <v>-</v>
      </c>
      <c r="P154" s="28">
        <v>23715.9</v>
      </c>
      <c r="Q154" s="28">
        <v>26514.6</v>
      </c>
      <c r="R154" s="28">
        <v>25027.3</v>
      </c>
      <c r="S154" s="170">
        <f t="shared" si="79"/>
        <v>105.52962358586433</v>
      </c>
      <c r="T154" s="59">
        <f>I154+M154+P154</f>
        <v>673127.3</v>
      </c>
      <c r="U154" s="28">
        <f t="shared" si="78"/>
        <v>667300.70000000007</v>
      </c>
      <c r="V154" s="28">
        <f>IFERROR(U154/T154*100,"-")</f>
        <v>99.134398500848206</v>
      </c>
    </row>
    <row r="155" spans="1:253" ht="51.75" customHeight="1" outlineLevel="1" x14ac:dyDescent="0.25">
      <c r="A155" s="56" t="s">
        <v>267</v>
      </c>
      <c r="B155" s="57" t="s">
        <v>268</v>
      </c>
      <c r="C155" s="24"/>
      <c r="D155" s="316"/>
      <c r="E155" s="428"/>
      <c r="F155" s="12"/>
      <c r="G155" s="12"/>
      <c r="H155" s="10">
        <f>SUM(H156:H159)</f>
        <v>262153</v>
      </c>
      <c r="I155" s="10">
        <f>SUM(I156:I159)</f>
        <v>296966.09999999998</v>
      </c>
      <c r="J155" s="10">
        <f>SUM(J156:J159)</f>
        <v>295064.07999999996</v>
      </c>
      <c r="K155" s="10">
        <f t="shared" si="68"/>
        <v>99.35951611985341</v>
      </c>
      <c r="L155" s="10">
        <f>SUM(L156:L159)</f>
        <v>120.8</v>
      </c>
      <c r="M155" s="10">
        <f>SUM(M156:M159)</f>
        <v>50.8</v>
      </c>
      <c r="N155" s="10">
        <f>SUM(N156:N159)</f>
        <v>0</v>
      </c>
      <c r="O155" s="10">
        <f t="shared" si="81"/>
        <v>0</v>
      </c>
      <c r="P155" s="10">
        <f>SUM(P156:P159)</f>
        <v>0</v>
      </c>
      <c r="Q155" s="10">
        <f>SUM(Q156:Q159)</f>
        <v>0</v>
      </c>
      <c r="R155" s="10">
        <f>SUM(R156:R159)</f>
        <v>0</v>
      </c>
      <c r="S155" s="24" t="str">
        <f t="shared" si="79"/>
        <v>-</v>
      </c>
      <c r="T155" s="13">
        <f>SUM(P155,M155,I155)</f>
        <v>297016.89999999997</v>
      </c>
      <c r="U155" s="10">
        <f t="shared" si="78"/>
        <v>295064.07999999996</v>
      </c>
      <c r="V155" s="10">
        <f t="shared" si="80"/>
        <v>99.342522260517825</v>
      </c>
    </row>
    <row r="156" spans="1:253" ht="48" customHeight="1" outlineLevel="1" x14ac:dyDescent="0.25">
      <c r="A156" s="52" t="s">
        <v>269</v>
      </c>
      <c r="B156" s="44" t="s">
        <v>1181</v>
      </c>
      <c r="C156" s="170" t="s">
        <v>804</v>
      </c>
      <c r="D156" s="319" t="s">
        <v>1290</v>
      </c>
      <c r="E156" s="429"/>
      <c r="F156" s="29"/>
      <c r="G156" s="29"/>
      <c r="H156" s="28">
        <v>227851.3</v>
      </c>
      <c r="I156" s="28">
        <v>261284.7</v>
      </c>
      <c r="J156" s="28">
        <v>260318.9</v>
      </c>
      <c r="K156" s="28">
        <f t="shared" si="68"/>
        <v>99.630364885506111</v>
      </c>
      <c r="L156" s="28"/>
      <c r="M156" s="28"/>
      <c r="N156" s="28"/>
      <c r="O156" s="28" t="str">
        <f t="shared" si="81"/>
        <v>-</v>
      </c>
      <c r="P156" s="28"/>
      <c r="Q156" s="28"/>
      <c r="R156" s="28"/>
      <c r="S156" s="170" t="str">
        <f t="shared" ref="S156:S160" si="82">IFERROR(R156/P156*100,"-")</f>
        <v>-</v>
      </c>
      <c r="T156" s="59">
        <f>I156+M156+P156</f>
        <v>261284.7</v>
      </c>
      <c r="U156" s="28">
        <f t="shared" si="78"/>
        <v>260318.9</v>
      </c>
      <c r="V156" s="28">
        <f t="shared" si="80"/>
        <v>99.630364885506111</v>
      </c>
    </row>
    <row r="157" spans="1:253" ht="105.75" customHeight="1" outlineLevel="1" x14ac:dyDescent="0.25">
      <c r="A157" s="52" t="s">
        <v>816</v>
      </c>
      <c r="B157" s="53" t="s">
        <v>271</v>
      </c>
      <c r="C157" s="170" t="s">
        <v>805</v>
      </c>
      <c r="D157" s="325" t="s">
        <v>272</v>
      </c>
      <c r="E157" s="485" t="s">
        <v>6</v>
      </c>
      <c r="F157" s="371">
        <v>75</v>
      </c>
      <c r="G157" s="371" t="s">
        <v>1326</v>
      </c>
      <c r="H157" s="28">
        <v>5003.1000000000004</v>
      </c>
      <c r="I157" s="28">
        <v>3843.6</v>
      </c>
      <c r="J157" s="28">
        <v>3748.4</v>
      </c>
      <c r="K157" s="28">
        <f t="shared" si="68"/>
        <v>97.523155375169111</v>
      </c>
      <c r="L157" s="28"/>
      <c r="M157" s="28"/>
      <c r="N157" s="28"/>
      <c r="O157" s="28" t="str">
        <f t="shared" si="81"/>
        <v>-</v>
      </c>
      <c r="P157" s="28"/>
      <c r="Q157" s="28"/>
      <c r="R157" s="28"/>
      <c r="S157" s="28" t="str">
        <f t="shared" si="82"/>
        <v>-</v>
      </c>
      <c r="T157" s="59">
        <f>I157+M157+P157</f>
        <v>3843.6</v>
      </c>
      <c r="U157" s="28">
        <f t="shared" si="78"/>
        <v>3748.4</v>
      </c>
      <c r="V157" s="28">
        <f t="shared" si="80"/>
        <v>97.523155375169111</v>
      </c>
    </row>
    <row r="158" spans="1:253" ht="378" customHeight="1" outlineLevel="1" x14ac:dyDescent="0.25">
      <c r="A158" s="52" t="s">
        <v>270</v>
      </c>
      <c r="B158" s="58" t="s">
        <v>273</v>
      </c>
      <c r="C158" s="170" t="s">
        <v>1097</v>
      </c>
      <c r="D158" s="319" t="s">
        <v>274</v>
      </c>
      <c r="E158" s="429"/>
      <c r="F158" s="287"/>
      <c r="G158" s="287"/>
      <c r="H158" s="28">
        <v>29031.599999999999</v>
      </c>
      <c r="I158" s="28">
        <v>31828.6</v>
      </c>
      <c r="J158" s="28">
        <v>30987.599999999999</v>
      </c>
      <c r="K158" s="28">
        <f t="shared" si="68"/>
        <v>97.357722300069753</v>
      </c>
      <c r="L158" s="28">
        <v>120.8</v>
      </c>
      <c r="M158" s="28">
        <v>50.8</v>
      </c>
      <c r="N158" s="28">
        <v>0</v>
      </c>
      <c r="O158" s="28">
        <f t="shared" si="81"/>
        <v>0</v>
      </c>
      <c r="P158" s="28"/>
      <c r="Q158" s="28"/>
      <c r="R158" s="28"/>
      <c r="S158" s="28" t="str">
        <f t="shared" si="82"/>
        <v>-</v>
      </c>
      <c r="T158" s="59">
        <f>I158+M158+P158</f>
        <v>31879.399999999998</v>
      </c>
      <c r="U158" s="28">
        <f t="shared" si="78"/>
        <v>30987.599999999999</v>
      </c>
      <c r="V158" s="28">
        <f t="shared" si="80"/>
        <v>97.202582231786053</v>
      </c>
    </row>
    <row r="159" spans="1:253" ht="48" customHeight="1" outlineLevel="1" x14ac:dyDescent="0.25">
      <c r="A159" s="52" t="s">
        <v>1013</v>
      </c>
      <c r="B159" s="58" t="s">
        <v>275</v>
      </c>
      <c r="C159" s="170" t="s">
        <v>806</v>
      </c>
      <c r="D159" s="319" t="s">
        <v>276</v>
      </c>
      <c r="E159" s="429" t="s">
        <v>173</v>
      </c>
      <c r="F159" s="29">
        <v>1</v>
      </c>
      <c r="G159" s="29">
        <v>1</v>
      </c>
      <c r="H159" s="28">
        <v>267</v>
      </c>
      <c r="I159" s="28">
        <v>9.1999999999999993</v>
      </c>
      <c r="J159" s="28">
        <v>9.18</v>
      </c>
      <c r="K159" s="28">
        <f t="shared" si="68"/>
        <v>99.782608695652172</v>
      </c>
      <c r="L159" s="28"/>
      <c r="M159" s="28"/>
      <c r="N159" s="28"/>
      <c r="O159" s="28" t="str">
        <f t="shared" ref="O159:O193" si="83">IFERROR(N159/M159*100,"-")</f>
        <v>-</v>
      </c>
      <c r="P159" s="28"/>
      <c r="Q159" s="28"/>
      <c r="R159" s="28"/>
      <c r="S159" s="170" t="str">
        <f t="shared" si="82"/>
        <v>-</v>
      </c>
      <c r="T159" s="59">
        <f>I159+M159+P159</f>
        <v>9.1999999999999993</v>
      </c>
      <c r="U159" s="28">
        <f t="shared" si="78"/>
        <v>9.18</v>
      </c>
      <c r="V159" s="28">
        <f t="shared" si="80"/>
        <v>99.782608695652172</v>
      </c>
    </row>
    <row r="160" spans="1:253" s="7" customFormat="1" ht="43.5" customHeight="1" x14ac:dyDescent="0.25">
      <c r="A160" s="466">
        <v>8</v>
      </c>
      <c r="B160" s="3" t="s">
        <v>277</v>
      </c>
      <c r="C160" s="220"/>
      <c r="D160" s="310" t="s">
        <v>278</v>
      </c>
      <c r="E160" s="427"/>
      <c r="F160" s="5"/>
      <c r="G160" s="5"/>
      <c r="H160" s="4">
        <f>H161+H169+H172</f>
        <v>1246805.3</v>
      </c>
      <c r="I160" s="4">
        <f>I161+I169+I172</f>
        <v>1344703.3</v>
      </c>
      <c r="J160" s="4">
        <f>J161+J169+J172</f>
        <v>1292848.3999999999</v>
      </c>
      <c r="K160" s="4">
        <f t="shared" si="68"/>
        <v>96.143766435316977</v>
      </c>
      <c r="L160" s="4">
        <f>L161+L169+L172</f>
        <v>14227.800000000001</v>
      </c>
      <c r="M160" s="4">
        <f>M161+M169+M172</f>
        <v>14227.800000000001</v>
      </c>
      <c r="N160" s="4">
        <f>N161+N169+N172</f>
        <v>13273.2</v>
      </c>
      <c r="O160" s="4">
        <f t="shared" si="83"/>
        <v>93.290600092776117</v>
      </c>
      <c r="P160" s="4">
        <f>P161+P169+P172</f>
        <v>58483.8</v>
      </c>
      <c r="Q160" s="4">
        <f>Q161+Q169+Q172</f>
        <v>96726.8</v>
      </c>
      <c r="R160" s="4">
        <f>R161+R169+R172</f>
        <v>90490.7</v>
      </c>
      <c r="S160" s="220">
        <f t="shared" si="82"/>
        <v>154.72780496479365</v>
      </c>
      <c r="T160" s="60">
        <f>SUM(P160,M160,I160)</f>
        <v>1417414.9000000001</v>
      </c>
      <c r="U160" s="4">
        <f t="shared" si="78"/>
        <v>1396612.2999999998</v>
      </c>
      <c r="V160" s="4">
        <f t="shared" si="80"/>
        <v>98.53235633405572</v>
      </c>
      <c r="W160" s="691" t="s">
        <v>1277</v>
      </c>
      <c r="X160" s="767"/>
      <c r="Y160" s="767"/>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c r="BT160" s="186"/>
      <c r="BU160" s="186"/>
      <c r="BV160" s="186"/>
      <c r="BW160" s="186"/>
      <c r="BX160" s="186"/>
      <c r="BY160" s="186"/>
      <c r="BZ160" s="186"/>
      <c r="CA160" s="186"/>
      <c r="CB160" s="186"/>
      <c r="CC160" s="186"/>
      <c r="CD160" s="186"/>
      <c r="CE160" s="186"/>
      <c r="CF160" s="186"/>
      <c r="CG160" s="186"/>
      <c r="CH160" s="186"/>
      <c r="CI160" s="186"/>
      <c r="CJ160" s="186"/>
      <c r="CK160" s="186"/>
      <c r="CL160" s="186"/>
      <c r="CM160" s="186"/>
      <c r="CN160" s="186"/>
      <c r="CO160" s="186"/>
      <c r="CP160" s="186"/>
      <c r="CQ160" s="186"/>
      <c r="CR160" s="186"/>
      <c r="CS160" s="186"/>
      <c r="CT160" s="186"/>
      <c r="CU160" s="186"/>
      <c r="CV160" s="186"/>
      <c r="CW160" s="186"/>
      <c r="CX160" s="186"/>
      <c r="CY160" s="186"/>
      <c r="CZ160" s="186"/>
      <c r="DA160" s="186"/>
      <c r="DB160" s="186"/>
      <c r="DC160" s="186"/>
      <c r="DD160" s="186"/>
      <c r="DE160" s="186"/>
      <c r="DF160" s="186"/>
      <c r="DG160" s="186"/>
      <c r="DH160" s="186"/>
      <c r="DI160" s="186"/>
      <c r="DJ160" s="187"/>
      <c r="DK160" s="187"/>
      <c r="DL160" s="187"/>
      <c r="DM160" s="187"/>
      <c r="DN160" s="187"/>
      <c r="DO160" s="187"/>
      <c r="DP160" s="187"/>
      <c r="DQ160" s="187"/>
      <c r="DR160" s="187"/>
      <c r="DS160" s="187"/>
      <c r="DT160" s="187"/>
      <c r="DU160" s="187"/>
      <c r="DV160" s="187"/>
      <c r="DW160" s="187"/>
      <c r="DX160" s="187"/>
      <c r="DY160" s="187"/>
      <c r="DZ160" s="187"/>
      <c r="EA160" s="187"/>
      <c r="EB160" s="187"/>
      <c r="EC160" s="187"/>
      <c r="ED160" s="187"/>
      <c r="EE160" s="187"/>
      <c r="EF160" s="187"/>
      <c r="EG160" s="187"/>
      <c r="EH160" s="187"/>
      <c r="EI160" s="187"/>
      <c r="EJ160" s="187"/>
      <c r="EK160" s="187"/>
      <c r="EL160" s="187"/>
      <c r="EM160" s="187"/>
      <c r="EN160" s="187"/>
      <c r="EO160" s="187"/>
      <c r="EP160" s="187"/>
      <c r="EQ160" s="187"/>
      <c r="ER160" s="187"/>
      <c r="ES160" s="187"/>
      <c r="ET160" s="187"/>
      <c r="EU160" s="187"/>
      <c r="EV160" s="187"/>
      <c r="EW160" s="187"/>
      <c r="EX160" s="187"/>
      <c r="EY160" s="187"/>
      <c r="EZ160" s="187"/>
      <c r="FA160" s="187"/>
      <c r="FB160" s="187"/>
      <c r="FC160" s="187"/>
      <c r="FD160" s="187"/>
      <c r="FE160" s="187"/>
      <c r="FF160" s="187"/>
      <c r="FG160" s="187"/>
      <c r="FH160" s="187"/>
      <c r="FI160" s="187"/>
      <c r="FJ160" s="187"/>
      <c r="FK160" s="187"/>
      <c r="FL160" s="187"/>
      <c r="FM160" s="187"/>
      <c r="FN160" s="187"/>
      <c r="FO160" s="187"/>
      <c r="FP160" s="187"/>
      <c r="FQ160" s="187"/>
      <c r="FR160" s="187"/>
      <c r="FS160" s="187"/>
      <c r="FT160" s="187"/>
      <c r="FU160" s="187"/>
      <c r="FV160" s="187"/>
      <c r="FW160" s="187"/>
      <c r="FX160" s="187"/>
      <c r="FY160" s="187"/>
      <c r="FZ160" s="187"/>
      <c r="GA160" s="187"/>
      <c r="GB160" s="187"/>
      <c r="GC160" s="187"/>
      <c r="GD160" s="187"/>
      <c r="GE160" s="187"/>
      <c r="GF160" s="187"/>
      <c r="GG160" s="187"/>
      <c r="GH160" s="187"/>
      <c r="GI160" s="187"/>
      <c r="GJ160" s="187"/>
      <c r="GK160" s="187"/>
      <c r="GL160" s="187"/>
      <c r="GM160" s="187"/>
      <c r="GN160" s="187"/>
      <c r="GO160" s="187"/>
      <c r="GP160" s="187"/>
      <c r="GQ160" s="187"/>
      <c r="GR160" s="187"/>
      <c r="GS160" s="187"/>
      <c r="GT160" s="187"/>
      <c r="GU160" s="187"/>
      <c r="GV160" s="187"/>
      <c r="GW160" s="187"/>
      <c r="GX160" s="187"/>
      <c r="GY160" s="187"/>
      <c r="GZ160" s="187"/>
      <c r="HA160" s="187"/>
      <c r="HB160" s="187"/>
      <c r="HC160" s="187"/>
      <c r="HD160" s="187"/>
      <c r="HE160" s="187"/>
      <c r="HF160" s="187"/>
      <c r="HG160" s="187"/>
      <c r="HH160" s="187"/>
      <c r="HI160" s="187"/>
      <c r="HJ160" s="187"/>
      <c r="HK160" s="187"/>
      <c r="HL160" s="187"/>
      <c r="HM160" s="187"/>
      <c r="HN160" s="187"/>
      <c r="HO160" s="187"/>
      <c r="HP160" s="187"/>
      <c r="HQ160" s="187"/>
      <c r="HR160" s="187"/>
      <c r="HS160" s="187"/>
      <c r="HT160" s="187"/>
      <c r="HU160" s="187"/>
      <c r="HV160" s="187"/>
      <c r="HW160" s="187"/>
      <c r="HX160" s="187"/>
      <c r="HY160" s="187"/>
      <c r="HZ160" s="187"/>
      <c r="IA160" s="187"/>
      <c r="IB160" s="187"/>
      <c r="IC160" s="187"/>
      <c r="ID160" s="187"/>
      <c r="IE160" s="187"/>
      <c r="IF160" s="187"/>
      <c r="IG160" s="187"/>
      <c r="IH160" s="187"/>
      <c r="II160" s="187"/>
      <c r="IJ160" s="187"/>
      <c r="IK160" s="187"/>
      <c r="IL160" s="187"/>
      <c r="IM160" s="187"/>
      <c r="IN160" s="187"/>
      <c r="IO160" s="187"/>
      <c r="IP160" s="187"/>
      <c r="IQ160" s="187"/>
      <c r="IR160" s="187"/>
      <c r="IS160" s="187"/>
    </row>
    <row r="161" spans="1:253" ht="45" customHeight="1" outlineLevel="1" x14ac:dyDescent="0.25">
      <c r="A161" s="13" t="s">
        <v>279</v>
      </c>
      <c r="B161" s="9" t="s">
        <v>280</v>
      </c>
      <c r="C161" s="24"/>
      <c r="D161" s="316"/>
      <c r="E161" s="428"/>
      <c r="F161" s="12"/>
      <c r="G161" s="12"/>
      <c r="H161" s="10">
        <f>H162+H164</f>
        <v>646449.9</v>
      </c>
      <c r="I161" s="10">
        <f>I162+I164</f>
        <v>706204.2</v>
      </c>
      <c r="J161" s="10">
        <f>J162+J164</f>
        <v>674147.5</v>
      </c>
      <c r="K161" s="10">
        <f t="shared" ref="K161:K168" si="84">IFERROR(J161/I161*100,"-")</f>
        <v>95.460703858742278</v>
      </c>
      <c r="L161" s="10">
        <f>L162+L164</f>
        <v>1784.1</v>
      </c>
      <c r="M161" s="10">
        <f>M162+M164</f>
        <v>1784.1</v>
      </c>
      <c r="N161" s="10">
        <f>N162+N164</f>
        <v>1554.5</v>
      </c>
      <c r="O161" s="10">
        <f t="shared" si="83"/>
        <v>87.130766212656241</v>
      </c>
      <c r="P161" s="10">
        <f>P162+P164</f>
        <v>58483.8</v>
      </c>
      <c r="Q161" s="10">
        <f>Q162+Q164</f>
        <v>96726.8</v>
      </c>
      <c r="R161" s="10">
        <f>R162+R164</f>
        <v>90490.7</v>
      </c>
      <c r="S161" s="24">
        <f t="shared" ref="S161:S168" si="85">IFERROR(R161/P161*100,"-")</f>
        <v>154.72780496479365</v>
      </c>
      <c r="T161" s="13">
        <f>SUM(P161,M161,I161)</f>
        <v>766472.1</v>
      </c>
      <c r="U161" s="10">
        <f t="shared" si="78"/>
        <v>766192.7</v>
      </c>
      <c r="V161" s="10">
        <f t="shared" si="80"/>
        <v>99.963547270670389</v>
      </c>
      <c r="W161" s="693"/>
    </row>
    <row r="162" spans="1:253" ht="81" customHeight="1" outlineLevel="1" x14ac:dyDescent="0.25">
      <c r="A162" s="22" t="s">
        <v>281</v>
      </c>
      <c r="B162" s="44" t="s">
        <v>282</v>
      </c>
      <c r="C162" s="20"/>
      <c r="D162" s="319"/>
      <c r="E162" s="429"/>
      <c r="F162" s="29"/>
      <c r="G162" s="29"/>
      <c r="H162" s="16">
        <f>H163</f>
        <v>595054.5</v>
      </c>
      <c r="I162" s="16">
        <f>I163</f>
        <v>655064</v>
      </c>
      <c r="J162" s="16">
        <f>J163</f>
        <v>625106.19999999995</v>
      </c>
      <c r="K162" s="16">
        <f t="shared" si="84"/>
        <v>95.426736929521383</v>
      </c>
      <c r="L162" s="16">
        <f>L163</f>
        <v>1784.1</v>
      </c>
      <c r="M162" s="16">
        <f>M163</f>
        <v>1784.1</v>
      </c>
      <c r="N162" s="16">
        <f>N163</f>
        <v>1554.5</v>
      </c>
      <c r="O162" s="16">
        <f t="shared" si="83"/>
        <v>87.130766212656241</v>
      </c>
      <c r="P162" s="16">
        <f>P163</f>
        <v>58483.8</v>
      </c>
      <c r="Q162" s="16">
        <f>Q163</f>
        <v>96726.8</v>
      </c>
      <c r="R162" s="16">
        <f>R163</f>
        <v>90490.7</v>
      </c>
      <c r="S162" s="20">
        <f t="shared" si="85"/>
        <v>154.72780496479365</v>
      </c>
      <c r="T162" s="22">
        <f>I162+M162+P162</f>
        <v>715331.9</v>
      </c>
      <c r="U162" s="16">
        <f t="shared" si="78"/>
        <v>717151.39999999991</v>
      </c>
      <c r="V162" s="16">
        <f t="shared" si="80"/>
        <v>100.25435745281315</v>
      </c>
    </row>
    <row r="163" spans="1:253" s="78" customFormat="1" ht="97.5" customHeight="1" outlineLevel="1" x14ac:dyDescent="0.25">
      <c r="A163" s="68" t="s">
        <v>283</v>
      </c>
      <c r="B163" s="46" t="s">
        <v>284</v>
      </c>
      <c r="C163" s="173" t="s">
        <v>84</v>
      </c>
      <c r="D163" s="314" t="s">
        <v>1096</v>
      </c>
      <c r="E163" s="430" t="s">
        <v>285</v>
      </c>
      <c r="F163" s="38">
        <v>103</v>
      </c>
      <c r="G163" s="38">
        <v>123</v>
      </c>
      <c r="H163" s="37">
        <v>595054.5</v>
      </c>
      <c r="I163" s="37">
        <v>655064</v>
      </c>
      <c r="J163" s="37">
        <v>625106.19999999995</v>
      </c>
      <c r="K163" s="37">
        <f t="shared" si="84"/>
        <v>95.426736929521383</v>
      </c>
      <c r="L163" s="141">
        <v>1784.1</v>
      </c>
      <c r="M163" s="141">
        <v>1784.1</v>
      </c>
      <c r="N163" s="37">
        <v>1554.5</v>
      </c>
      <c r="O163" s="37">
        <f t="shared" si="83"/>
        <v>87.130766212656241</v>
      </c>
      <c r="P163" s="37">
        <v>58483.8</v>
      </c>
      <c r="Q163" s="37">
        <v>96726.8</v>
      </c>
      <c r="R163" s="37">
        <v>90490.7</v>
      </c>
      <c r="S163" s="173">
        <f t="shared" si="85"/>
        <v>154.72780496479365</v>
      </c>
      <c r="T163" s="68">
        <f>SUM(P163,M163,I163)</f>
        <v>715331.9</v>
      </c>
      <c r="U163" s="37">
        <f t="shared" si="78"/>
        <v>717151.39999999991</v>
      </c>
      <c r="V163" s="37">
        <f t="shared" si="80"/>
        <v>100.25435745281315</v>
      </c>
      <c r="W163" s="512"/>
    </row>
    <row r="164" spans="1:253" ht="102" customHeight="1" outlineLevel="1" x14ac:dyDescent="0.25">
      <c r="A164" s="59" t="s">
        <v>286</v>
      </c>
      <c r="B164" s="44" t="s">
        <v>1336</v>
      </c>
      <c r="C164" s="170"/>
      <c r="D164" s="319"/>
      <c r="E164" s="429"/>
      <c r="F164" s="29"/>
      <c r="G164" s="29"/>
      <c r="H164" s="16">
        <f>SUM(H165:H168)</f>
        <v>51395.399999999994</v>
      </c>
      <c r="I164" s="16">
        <f>SUM(I165:I168)</f>
        <v>51140.2</v>
      </c>
      <c r="J164" s="16">
        <f>SUM(J165:J168)</f>
        <v>49041.3</v>
      </c>
      <c r="K164" s="16">
        <f t="shared" si="84"/>
        <v>95.895792351222724</v>
      </c>
      <c r="L164" s="16">
        <f>SUM(L165:L168)</f>
        <v>0</v>
      </c>
      <c r="M164" s="16">
        <f>SUM(M165:M168)</f>
        <v>0</v>
      </c>
      <c r="N164" s="16">
        <f>SUM(N165:N168)</f>
        <v>0</v>
      </c>
      <c r="O164" s="16" t="str">
        <f t="shared" si="83"/>
        <v>-</v>
      </c>
      <c r="P164" s="16">
        <f>SUM(P165:P168)</f>
        <v>0</v>
      </c>
      <c r="Q164" s="16">
        <f>SUM(Q165:Q168)</f>
        <v>0</v>
      </c>
      <c r="R164" s="16">
        <f>SUM(R165:R168)</f>
        <v>0</v>
      </c>
      <c r="S164" s="20" t="str">
        <f t="shared" si="85"/>
        <v>-</v>
      </c>
      <c r="T164" s="22">
        <f>I164+M164+P164</f>
        <v>51140.2</v>
      </c>
      <c r="U164" s="16">
        <f t="shared" si="78"/>
        <v>49041.3</v>
      </c>
      <c r="V164" s="16">
        <f t="shared" si="80"/>
        <v>95.895792351222724</v>
      </c>
    </row>
    <row r="165" spans="1:253" s="78" customFormat="1" ht="76.5" customHeight="1" outlineLevel="1" x14ac:dyDescent="0.25">
      <c r="A165" s="68" t="s">
        <v>287</v>
      </c>
      <c r="B165" s="46" t="s">
        <v>288</v>
      </c>
      <c r="C165" s="173" t="s">
        <v>84</v>
      </c>
      <c r="D165" s="314" t="s">
        <v>289</v>
      </c>
      <c r="E165" s="430" t="s">
        <v>1229</v>
      </c>
      <c r="F165" s="38">
        <v>500</v>
      </c>
      <c r="G165" s="309">
        <v>1693</v>
      </c>
      <c r="H165" s="37">
        <v>40819.199999999997</v>
      </c>
      <c r="I165" s="37">
        <v>40564</v>
      </c>
      <c r="J165" s="37">
        <v>39744.300000000003</v>
      </c>
      <c r="K165" s="37">
        <f t="shared" si="84"/>
        <v>97.979242678236872</v>
      </c>
      <c r="L165" s="208"/>
      <c r="M165" s="37"/>
      <c r="N165" s="37"/>
      <c r="O165" s="37" t="str">
        <f t="shared" si="83"/>
        <v>-</v>
      </c>
      <c r="P165" s="37"/>
      <c r="Q165" s="37"/>
      <c r="R165" s="37"/>
      <c r="S165" s="173" t="str">
        <f t="shared" si="85"/>
        <v>-</v>
      </c>
      <c r="T165" s="68">
        <f>SUM(P165,M165,I165)</f>
        <v>40564</v>
      </c>
      <c r="U165" s="37">
        <f t="shared" si="78"/>
        <v>39744.300000000003</v>
      </c>
      <c r="V165" s="37">
        <f t="shared" si="80"/>
        <v>97.979242678236872</v>
      </c>
      <c r="W165" s="512"/>
    </row>
    <row r="166" spans="1:253" s="78" customFormat="1" ht="78" customHeight="1" outlineLevel="1" x14ac:dyDescent="0.25">
      <c r="A166" s="68" t="s">
        <v>291</v>
      </c>
      <c r="B166" s="46" t="s">
        <v>292</v>
      </c>
      <c r="C166" s="173" t="s">
        <v>84</v>
      </c>
      <c r="D166" s="314" t="s">
        <v>293</v>
      </c>
      <c r="E166" s="430" t="s">
        <v>290</v>
      </c>
      <c r="F166" s="38">
        <v>42</v>
      </c>
      <c r="G166" s="309">
        <v>44</v>
      </c>
      <c r="H166" s="37">
        <v>6070.7</v>
      </c>
      <c r="I166" s="37">
        <v>6070.7</v>
      </c>
      <c r="J166" s="37">
        <v>5629.9</v>
      </c>
      <c r="K166" s="37">
        <f t="shared" si="84"/>
        <v>92.738893373087123</v>
      </c>
      <c r="L166" s="37"/>
      <c r="M166" s="37"/>
      <c r="N166" s="37"/>
      <c r="O166" s="37" t="str">
        <f t="shared" si="83"/>
        <v>-</v>
      </c>
      <c r="P166" s="37"/>
      <c r="Q166" s="37"/>
      <c r="R166" s="37"/>
      <c r="S166" s="173" t="str">
        <f t="shared" si="85"/>
        <v>-</v>
      </c>
      <c r="T166" s="68">
        <f>SUM(P166,M166,I166)</f>
        <v>6070.7</v>
      </c>
      <c r="U166" s="37">
        <f t="shared" si="78"/>
        <v>5629.9</v>
      </c>
      <c r="V166" s="37">
        <f t="shared" si="80"/>
        <v>92.738893373087123</v>
      </c>
      <c r="W166" s="512"/>
    </row>
    <row r="167" spans="1:253" s="78" customFormat="1" ht="91.5" customHeight="1" outlineLevel="1" x14ac:dyDescent="0.25">
      <c r="A167" s="68" t="s">
        <v>294</v>
      </c>
      <c r="B167" s="46" t="s">
        <v>295</v>
      </c>
      <c r="C167" s="173" t="s">
        <v>84</v>
      </c>
      <c r="D167" s="314" t="s">
        <v>296</v>
      </c>
      <c r="E167" s="430" t="s">
        <v>290</v>
      </c>
      <c r="F167" s="38">
        <v>87</v>
      </c>
      <c r="G167" s="309">
        <v>150</v>
      </c>
      <c r="H167" s="37">
        <v>1262.3</v>
      </c>
      <c r="I167" s="37">
        <v>1262.3</v>
      </c>
      <c r="J167" s="37">
        <v>1178.5999999999999</v>
      </c>
      <c r="K167" s="37">
        <f t="shared" si="84"/>
        <v>93.369246613324876</v>
      </c>
      <c r="L167" s="37"/>
      <c r="M167" s="37"/>
      <c r="N167" s="37"/>
      <c r="O167" s="37" t="str">
        <f t="shared" si="83"/>
        <v>-</v>
      </c>
      <c r="P167" s="37"/>
      <c r="Q167" s="37"/>
      <c r="R167" s="37"/>
      <c r="S167" s="173" t="str">
        <f t="shared" si="85"/>
        <v>-</v>
      </c>
      <c r="T167" s="68">
        <f>SUM(P167,M167,I167)</f>
        <v>1262.3</v>
      </c>
      <c r="U167" s="37">
        <f t="shared" si="78"/>
        <v>1178.5999999999999</v>
      </c>
      <c r="V167" s="37">
        <f t="shared" si="80"/>
        <v>93.369246613324876</v>
      </c>
      <c r="W167" s="512"/>
    </row>
    <row r="168" spans="1:253" s="78" customFormat="1" ht="75.75" customHeight="1" outlineLevel="1" x14ac:dyDescent="0.25">
      <c r="A168" s="68" t="s">
        <v>297</v>
      </c>
      <c r="B168" s="46" t="s">
        <v>298</v>
      </c>
      <c r="C168" s="173" t="s">
        <v>84</v>
      </c>
      <c r="D168" s="314" t="s">
        <v>299</v>
      </c>
      <c r="E168" s="430" t="s">
        <v>290</v>
      </c>
      <c r="F168" s="38">
        <v>12</v>
      </c>
      <c r="G168" s="723">
        <v>7</v>
      </c>
      <c r="H168" s="37">
        <v>3243.2</v>
      </c>
      <c r="I168" s="37">
        <v>3243.2</v>
      </c>
      <c r="J168" s="37">
        <v>2488.5</v>
      </c>
      <c r="K168" s="37">
        <f t="shared" si="84"/>
        <v>76.729773063640849</v>
      </c>
      <c r="L168" s="37"/>
      <c r="M168" s="37"/>
      <c r="N168" s="37"/>
      <c r="O168" s="37" t="str">
        <f t="shared" si="83"/>
        <v>-</v>
      </c>
      <c r="P168" s="37"/>
      <c r="Q168" s="37"/>
      <c r="R168" s="37"/>
      <c r="S168" s="173" t="str">
        <f t="shared" si="85"/>
        <v>-</v>
      </c>
      <c r="T168" s="68">
        <f>SUM(P168,M168,I168)</f>
        <v>3243.2</v>
      </c>
      <c r="U168" s="37">
        <f t="shared" si="78"/>
        <v>2488.5</v>
      </c>
      <c r="V168" s="37">
        <f t="shared" si="80"/>
        <v>76.729773063640849</v>
      </c>
      <c r="W168" s="512"/>
    </row>
    <row r="169" spans="1:253" ht="45" customHeight="1" outlineLevel="1" x14ac:dyDescent="0.25">
      <c r="A169" s="13" t="s">
        <v>300</v>
      </c>
      <c r="B169" s="9" t="s">
        <v>301</v>
      </c>
      <c r="C169" s="24"/>
      <c r="D169" s="316"/>
      <c r="E169" s="428"/>
      <c r="F169" s="12"/>
      <c r="G169" s="12"/>
      <c r="H169" s="10">
        <f t="shared" ref="H169:J170" si="86">H170</f>
        <v>479267.8</v>
      </c>
      <c r="I169" s="10">
        <f t="shared" si="86"/>
        <v>514613.9</v>
      </c>
      <c r="J169" s="10">
        <f t="shared" si="86"/>
        <v>497745</v>
      </c>
      <c r="K169" s="10">
        <f t="shared" ref="K169:K193" si="87">IFERROR(J169/I169*100,"-")</f>
        <v>96.722027912576777</v>
      </c>
      <c r="L169" s="10">
        <f t="shared" ref="L169:N170" si="88">L170</f>
        <v>12443.7</v>
      </c>
      <c r="M169" s="10">
        <f t="shared" si="88"/>
        <v>12443.7</v>
      </c>
      <c r="N169" s="10">
        <f t="shared" si="88"/>
        <v>11718.7</v>
      </c>
      <c r="O169" s="10">
        <f t="shared" si="83"/>
        <v>94.173758608773923</v>
      </c>
      <c r="P169" s="10">
        <f t="shared" ref="P169:R170" si="89">P170</f>
        <v>0</v>
      </c>
      <c r="Q169" s="10">
        <f t="shared" si="89"/>
        <v>0</v>
      </c>
      <c r="R169" s="10">
        <f t="shared" si="89"/>
        <v>0</v>
      </c>
      <c r="S169" s="24" t="str">
        <f>IFERROR(R169/Q169*100,"-")</f>
        <v>-</v>
      </c>
      <c r="T169" s="13">
        <f>SUM(P169,M169,I169)</f>
        <v>527057.6</v>
      </c>
      <c r="U169" s="10">
        <f t="shared" si="78"/>
        <v>509463.7</v>
      </c>
      <c r="V169" s="10">
        <f t="shared" si="80"/>
        <v>96.661863902541214</v>
      </c>
    </row>
    <row r="170" spans="1:253" ht="100.5" customHeight="1" outlineLevel="1" x14ac:dyDescent="0.25">
      <c r="A170" s="59" t="s">
        <v>302</v>
      </c>
      <c r="B170" s="44" t="s">
        <v>1016</v>
      </c>
      <c r="C170" s="170"/>
      <c r="D170" s="319"/>
      <c r="E170" s="429"/>
      <c r="F170" s="29"/>
      <c r="G170" s="29"/>
      <c r="H170" s="16">
        <f t="shared" si="86"/>
        <v>479267.8</v>
      </c>
      <c r="I170" s="16">
        <f t="shared" si="86"/>
        <v>514613.9</v>
      </c>
      <c r="J170" s="16">
        <f t="shared" si="86"/>
        <v>497745</v>
      </c>
      <c r="K170" s="16">
        <f t="shared" si="87"/>
        <v>96.722027912576777</v>
      </c>
      <c r="L170" s="16">
        <f t="shared" si="88"/>
        <v>12443.7</v>
      </c>
      <c r="M170" s="16">
        <f t="shared" si="88"/>
        <v>12443.7</v>
      </c>
      <c r="N170" s="16">
        <f t="shared" si="88"/>
        <v>11718.7</v>
      </c>
      <c r="O170" s="16">
        <f t="shared" si="83"/>
        <v>94.173758608773923</v>
      </c>
      <c r="P170" s="16">
        <f t="shared" si="89"/>
        <v>0</v>
      </c>
      <c r="Q170" s="16">
        <f t="shared" si="89"/>
        <v>0</v>
      </c>
      <c r="R170" s="16">
        <f t="shared" si="89"/>
        <v>0</v>
      </c>
      <c r="S170" s="20" t="str">
        <f>IFERROR(R170/P170*100,"-")</f>
        <v>-</v>
      </c>
      <c r="T170" s="22">
        <f>I170+M170+P170</f>
        <v>527057.6</v>
      </c>
      <c r="U170" s="16">
        <f t="shared" si="78"/>
        <v>509463.7</v>
      </c>
      <c r="V170" s="16">
        <f t="shared" si="80"/>
        <v>96.661863902541214</v>
      </c>
    </row>
    <row r="171" spans="1:253" s="78" customFormat="1" ht="108" customHeight="1" outlineLevel="1" x14ac:dyDescent="0.25">
      <c r="A171" s="68" t="s">
        <v>303</v>
      </c>
      <c r="B171" s="46" t="s">
        <v>304</v>
      </c>
      <c r="C171" s="173" t="s">
        <v>84</v>
      </c>
      <c r="D171" s="314" t="s">
        <v>1230</v>
      </c>
      <c r="E171" s="430" t="s">
        <v>6</v>
      </c>
      <c r="F171" s="38">
        <v>4900</v>
      </c>
      <c r="G171" s="38">
        <v>4948</v>
      </c>
      <c r="H171" s="37">
        <v>479267.8</v>
      </c>
      <c r="I171" s="37">
        <v>514613.9</v>
      </c>
      <c r="J171" s="37">
        <v>497745</v>
      </c>
      <c r="K171" s="37">
        <f t="shared" si="87"/>
        <v>96.722027912576777</v>
      </c>
      <c r="L171" s="141">
        <v>12443.7</v>
      </c>
      <c r="M171" s="141">
        <v>12443.7</v>
      </c>
      <c r="N171" s="37">
        <v>11718.7</v>
      </c>
      <c r="O171" s="37">
        <f t="shared" si="83"/>
        <v>94.173758608773923</v>
      </c>
      <c r="P171" s="37"/>
      <c r="Q171" s="37"/>
      <c r="R171" s="37"/>
      <c r="S171" s="173" t="str">
        <f>IFERROR(R171/P171*100,"-")</f>
        <v>-</v>
      </c>
      <c r="T171" s="68">
        <f>SUM(P171,M171,I171)</f>
        <v>527057.6</v>
      </c>
      <c r="U171" s="37">
        <f t="shared" si="78"/>
        <v>509463.7</v>
      </c>
      <c r="V171" s="37">
        <f t="shared" si="80"/>
        <v>96.661863902541214</v>
      </c>
      <c r="W171" s="512"/>
    </row>
    <row r="172" spans="1:253" ht="60" customHeight="1" outlineLevel="1" x14ac:dyDescent="0.25">
      <c r="A172" s="13" t="s">
        <v>305</v>
      </c>
      <c r="B172" s="9" t="s">
        <v>306</v>
      </c>
      <c r="C172" s="24"/>
      <c r="D172" s="316"/>
      <c r="E172" s="428"/>
      <c r="F172" s="12"/>
      <c r="G172" s="12"/>
      <c r="H172" s="10">
        <f>H173</f>
        <v>121087.6</v>
      </c>
      <c r="I172" s="10">
        <f t="shared" ref="I172:J172" si="90">I173</f>
        <v>123885.2</v>
      </c>
      <c r="J172" s="10">
        <f t="shared" si="90"/>
        <v>120955.9</v>
      </c>
      <c r="K172" s="10">
        <f t="shared" si="87"/>
        <v>97.635472195225901</v>
      </c>
      <c r="L172" s="10">
        <f t="shared" ref="L172:N172" si="91">L173</f>
        <v>0</v>
      </c>
      <c r="M172" s="10">
        <f t="shared" si="91"/>
        <v>0</v>
      </c>
      <c r="N172" s="10">
        <f t="shared" si="91"/>
        <v>0</v>
      </c>
      <c r="O172" s="10" t="str">
        <f t="shared" si="83"/>
        <v>-</v>
      </c>
      <c r="P172" s="10">
        <f t="shared" ref="P172:R172" si="92">P173</f>
        <v>0</v>
      </c>
      <c r="Q172" s="10">
        <f t="shared" si="92"/>
        <v>0</v>
      </c>
      <c r="R172" s="10">
        <f t="shared" si="92"/>
        <v>0</v>
      </c>
      <c r="S172" s="24" t="str">
        <f>IFERROR(R172/P172*100,"-")</f>
        <v>-</v>
      </c>
      <c r="T172" s="13">
        <f>SUM(P172,M172,I172)</f>
        <v>123885.2</v>
      </c>
      <c r="U172" s="10">
        <f t="shared" si="78"/>
        <v>120955.9</v>
      </c>
      <c r="V172" s="10">
        <f t="shared" si="80"/>
        <v>97.635472195225901</v>
      </c>
      <c r="W172" s="693"/>
    </row>
    <row r="173" spans="1:253" ht="51" customHeight="1" outlineLevel="1" x14ac:dyDescent="0.25">
      <c r="A173" s="59" t="s">
        <v>307</v>
      </c>
      <c r="B173" s="15" t="s">
        <v>308</v>
      </c>
      <c r="C173" s="170"/>
      <c r="D173" s="317"/>
      <c r="E173" s="429"/>
      <c r="F173" s="29"/>
      <c r="G173" s="29"/>
      <c r="H173" s="16">
        <f>H174</f>
        <v>121087.6</v>
      </c>
      <c r="I173" s="16">
        <f>I174</f>
        <v>123885.2</v>
      </c>
      <c r="J173" s="16">
        <f>J174</f>
        <v>120955.9</v>
      </c>
      <c r="K173" s="16">
        <f t="shared" si="87"/>
        <v>97.635472195225901</v>
      </c>
      <c r="L173" s="16">
        <f>L174</f>
        <v>0</v>
      </c>
      <c r="M173" s="16">
        <f>M174</f>
        <v>0</v>
      </c>
      <c r="N173" s="16">
        <f>N174</f>
        <v>0</v>
      </c>
      <c r="O173" s="16" t="str">
        <f t="shared" si="83"/>
        <v>-</v>
      </c>
      <c r="P173" s="16">
        <f>P174</f>
        <v>0</v>
      </c>
      <c r="Q173" s="16">
        <f>Q174</f>
        <v>0</v>
      </c>
      <c r="R173" s="16">
        <f>R174</f>
        <v>0</v>
      </c>
      <c r="S173" s="20" t="str">
        <f t="shared" ref="S173:S177" si="93">IFERROR(R173/P173*100,"-")</f>
        <v>-</v>
      </c>
      <c r="T173" s="22">
        <f>I173+M173+P173</f>
        <v>123885.2</v>
      </c>
      <c r="U173" s="16">
        <f t="shared" si="78"/>
        <v>120955.9</v>
      </c>
      <c r="V173" s="16">
        <f t="shared" si="80"/>
        <v>97.635472195225901</v>
      </c>
    </row>
    <row r="174" spans="1:253" s="78" customFormat="1" ht="49.5" customHeight="1" outlineLevel="1" x14ac:dyDescent="0.25">
      <c r="A174" s="68" t="s">
        <v>309</v>
      </c>
      <c r="B174" s="46" t="s">
        <v>310</v>
      </c>
      <c r="C174" s="173" t="s">
        <v>84</v>
      </c>
      <c r="D174" s="314" t="s">
        <v>311</v>
      </c>
      <c r="E174" s="430"/>
      <c r="F174" s="38"/>
      <c r="G174" s="38"/>
      <c r="H174" s="37">
        <v>121087.6</v>
      </c>
      <c r="I174" s="37">
        <v>123885.2</v>
      </c>
      <c r="J174" s="37">
        <v>120955.9</v>
      </c>
      <c r="K174" s="37">
        <f t="shared" si="87"/>
        <v>97.635472195225901</v>
      </c>
      <c r="L174" s="141"/>
      <c r="M174" s="37"/>
      <c r="N174" s="37"/>
      <c r="O174" s="37" t="str">
        <f t="shared" si="83"/>
        <v>-</v>
      </c>
      <c r="P174" s="37"/>
      <c r="Q174" s="37"/>
      <c r="R174" s="37"/>
      <c r="S174" s="173" t="str">
        <f t="shared" si="93"/>
        <v>-</v>
      </c>
      <c r="T174" s="68">
        <f>SUM(P174,M174,I174)</f>
        <v>123885.2</v>
      </c>
      <c r="U174" s="37">
        <f t="shared" si="78"/>
        <v>120955.9</v>
      </c>
      <c r="V174" s="37">
        <f t="shared" si="80"/>
        <v>97.635472195225901</v>
      </c>
      <c r="W174" s="512"/>
    </row>
    <row r="175" spans="1:253" s="7" customFormat="1" ht="60" customHeight="1" x14ac:dyDescent="0.25">
      <c r="A175" s="466" t="s">
        <v>20</v>
      </c>
      <c r="B175" s="3" t="s">
        <v>312</v>
      </c>
      <c r="C175" s="220"/>
      <c r="D175" s="310" t="s">
        <v>313</v>
      </c>
      <c r="E175" s="427"/>
      <c r="F175" s="5"/>
      <c r="G175" s="5"/>
      <c r="H175" s="4">
        <f>H176+H186+H188</f>
        <v>88530.1</v>
      </c>
      <c r="I175" s="4">
        <f>I176+I186+I188</f>
        <v>88530.1</v>
      </c>
      <c r="J175" s="4">
        <f>J176+J186+J188</f>
        <v>74407.5</v>
      </c>
      <c r="K175" s="4">
        <f t="shared" si="87"/>
        <v>84.047685476465062</v>
      </c>
      <c r="L175" s="4">
        <f>L176+L186+L188</f>
        <v>1707.2</v>
      </c>
      <c r="M175" s="4">
        <f>M176+M186+M188</f>
        <v>14957.2</v>
      </c>
      <c r="N175" s="4">
        <f>N176+N186+N188</f>
        <v>13925</v>
      </c>
      <c r="O175" s="4">
        <f t="shared" si="83"/>
        <v>93.098975744123223</v>
      </c>
      <c r="P175" s="4">
        <f>P176+P186+P188</f>
        <v>0</v>
      </c>
      <c r="Q175" s="4">
        <f>Q176+Q186+Q188</f>
        <v>0</v>
      </c>
      <c r="R175" s="4">
        <f>R176+R186+R188</f>
        <v>0</v>
      </c>
      <c r="S175" s="220" t="str">
        <f t="shared" si="93"/>
        <v>-</v>
      </c>
      <c r="T175" s="60">
        <f>SUM(P175,M175,I175)</f>
        <v>103487.3</v>
      </c>
      <c r="U175" s="4">
        <f>SUM(Q175,N175,J175)</f>
        <v>88332.5</v>
      </c>
      <c r="V175" s="4">
        <f t="shared" si="80"/>
        <v>85.355884248598613</v>
      </c>
      <c r="W175" s="386" t="s">
        <v>1285</v>
      </c>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c r="BT175" s="186"/>
      <c r="BU175" s="186"/>
      <c r="BV175" s="186"/>
      <c r="BW175" s="186"/>
      <c r="BX175" s="186"/>
      <c r="BY175" s="186"/>
      <c r="BZ175" s="186"/>
      <c r="CA175" s="186"/>
      <c r="CB175" s="186"/>
      <c r="CC175" s="186"/>
      <c r="CD175" s="186"/>
      <c r="CE175" s="186"/>
      <c r="CF175" s="186"/>
      <c r="CG175" s="186"/>
      <c r="CH175" s="186"/>
      <c r="CI175" s="186"/>
      <c r="CJ175" s="186"/>
      <c r="CK175" s="186"/>
      <c r="CL175" s="186"/>
      <c r="CM175" s="186"/>
      <c r="CN175" s="186"/>
      <c r="CO175" s="186"/>
      <c r="CP175" s="186"/>
      <c r="CQ175" s="186"/>
      <c r="CR175" s="186"/>
      <c r="CS175" s="186"/>
      <c r="CT175" s="186"/>
      <c r="CU175" s="186"/>
      <c r="CV175" s="186"/>
      <c r="CW175" s="186"/>
      <c r="CX175" s="186"/>
      <c r="CY175" s="186"/>
      <c r="CZ175" s="186"/>
      <c r="DA175" s="186"/>
      <c r="DB175" s="186"/>
      <c r="DC175" s="186"/>
      <c r="DD175" s="186"/>
      <c r="DE175" s="186"/>
      <c r="DF175" s="186"/>
      <c r="DG175" s="186"/>
      <c r="DH175" s="186"/>
      <c r="DI175" s="186"/>
      <c r="DJ175" s="187"/>
      <c r="DK175" s="187"/>
      <c r="DL175" s="187"/>
      <c r="DM175" s="187"/>
      <c r="DN175" s="187"/>
      <c r="DO175" s="187"/>
      <c r="DP175" s="187"/>
      <c r="DQ175" s="187"/>
      <c r="DR175" s="187"/>
      <c r="DS175" s="187"/>
      <c r="DT175" s="187"/>
      <c r="DU175" s="187"/>
      <c r="DV175" s="187"/>
      <c r="DW175" s="187"/>
      <c r="DX175" s="187"/>
      <c r="DY175" s="187"/>
      <c r="DZ175" s="187"/>
      <c r="EA175" s="187"/>
      <c r="EB175" s="187"/>
      <c r="EC175" s="187"/>
      <c r="ED175" s="187"/>
      <c r="EE175" s="187"/>
      <c r="EF175" s="187"/>
      <c r="EG175" s="187"/>
      <c r="EH175" s="187"/>
      <c r="EI175" s="187"/>
      <c r="EJ175" s="187"/>
      <c r="EK175" s="187"/>
      <c r="EL175" s="187"/>
      <c r="EM175" s="187"/>
      <c r="EN175" s="187"/>
      <c r="EO175" s="187"/>
      <c r="EP175" s="187"/>
      <c r="EQ175" s="187"/>
      <c r="ER175" s="187"/>
      <c r="ES175" s="187"/>
      <c r="ET175" s="187"/>
      <c r="EU175" s="187"/>
      <c r="EV175" s="187"/>
      <c r="EW175" s="187"/>
      <c r="EX175" s="187"/>
      <c r="EY175" s="187"/>
      <c r="EZ175" s="187"/>
      <c r="FA175" s="187"/>
      <c r="FB175" s="187"/>
      <c r="FC175" s="187"/>
      <c r="FD175" s="187"/>
      <c r="FE175" s="187"/>
      <c r="FF175" s="187"/>
      <c r="FG175" s="187"/>
      <c r="FH175" s="187"/>
      <c r="FI175" s="187"/>
      <c r="FJ175" s="187"/>
      <c r="FK175" s="187"/>
      <c r="FL175" s="187"/>
      <c r="FM175" s="187"/>
      <c r="FN175" s="187"/>
      <c r="FO175" s="187"/>
      <c r="FP175" s="187"/>
      <c r="FQ175" s="187"/>
      <c r="FR175" s="187"/>
      <c r="FS175" s="187"/>
      <c r="FT175" s="187"/>
      <c r="FU175" s="187"/>
      <c r="FV175" s="187"/>
      <c r="FW175" s="187"/>
      <c r="FX175" s="187"/>
      <c r="FY175" s="187"/>
      <c r="FZ175" s="187"/>
      <c r="GA175" s="187"/>
      <c r="GB175" s="187"/>
      <c r="GC175" s="187"/>
      <c r="GD175" s="187"/>
      <c r="GE175" s="187"/>
      <c r="GF175" s="187"/>
      <c r="GG175" s="187"/>
      <c r="GH175" s="187"/>
      <c r="GI175" s="187"/>
      <c r="GJ175" s="187"/>
      <c r="GK175" s="187"/>
      <c r="GL175" s="187"/>
      <c r="GM175" s="187"/>
      <c r="GN175" s="187"/>
      <c r="GO175" s="187"/>
      <c r="GP175" s="187"/>
      <c r="GQ175" s="187"/>
      <c r="GR175" s="187"/>
      <c r="GS175" s="187"/>
      <c r="GT175" s="187"/>
      <c r="GU175" s="187"/>
      <c r="GV175" s="187"/>
      <c r="GW175" s="187"/>
      <c r="GX175" s="187"/>
      <c r="GY175" s="187"/>
      <c r="GZ175" s="187"/>
      <c r="HA175" s="187"/>
      <c r="HB175" s="187"/>
      <c r="HC175" s="187"/>
      <c r="HD175" s="187"/>
      <c r="HE175" s="187"/>
      <c r="HF175" s="187"/>
      <c r="HG175" s="187"/>
      <c r="HH175" s="187"/>
      <c r="HI175" s="187"/>
      <c r="HJ175" s="187"/>
      <c r="HK175" s="187"/>
      <c r="HL175" s="187"/>
      <c r="HM175" s="187"/>
      <c r="HN175" s="187"/>
      <c r="HO175" s="187"/>
      <c r="HP175" s="187"/>
      <c r="HQ175" s="187"/>
      <c r="HR175" s="187"/>
      <c r="HS175" s="187"/>
      <c r="HT175" s="187"/>
      <c r="HU175" s="187"/>
      <c r="HV175" s="187"/>
      <c r="HW175" s="187"/>
      <c r="HX175" s="187"/>
      <c r="HY175" s="187"/>
      <c r="HZ175" s="187"/>
      <c r="IA175" s="187"/>
      <c r="IB175" s="187"/>
      <c r="IC175" s="187"/>
      <c r="ID175" s="187"/>
      <c r="IE175" s="187"/>
      <c r="IF175" s="187"/>
      <c r="IG175" s="187"/>
      <c r="IH175" s="187"/>
      <c r="II175" s="187"/>
      <c r="IJ175" s="187"/>
      <c r="IK175" s="187"/>
      <c r="IL175" s="187"/>
      <c r="IM175" s="187"/>
      <c r="IN175" s="187"/>
      <c r="IO175" s="187"/>
      <c r="IP175" s="187"/>
      <c r="IQ175" s="187"/>
      <c r="IR175" s="187"/>
      <c r="IS175" s="187"/>
    </row>
    <row r="176" spans="1:253" ht="102" customHeight="1" outlineLevel="1" x14ac:dyDescent="0.25">
      <c r="A176" s="22" t="s">
        <v>314</v>
      </c>
      <c r="B176" s="15" t="s">
        <v>1117</v>
      </c>
      <c r="C176" s="20" t="s">
        <v>1182</v>
      </c>
      <c r="D176" s="492" t="s">
        <v>1118</v>
      </c>
      <c r="E176" s="519" t="s">
        <v>1213</v>
      </c>
      <c r="F176" s="35">
        <f>SUM(F177:F185)</f>
        <v>18</v>
      </c>
      <c r="G176" s="35">
        <f>SUM(G177:G185)</f>
        <v>10</v>
      </c>
      <c r="H176" s="16">
        <f>SUM(H177:H185)</f>
        <v>26642.799999999999</v>
      </c>
      <c r="I176" s="16">
        <f>SUM(I177:I185)</f>
        <v>26642.799999999999</v>
      </c>
      <c r="J176" s="16">
        <f>SUM(J177:J185)</f>
        <v>21425</v>
      </c>
      <c r="K176" s="16">
        <f t="shared" si="87"/>
        <v>80.415722071253768</v>
      </c>
      <c r="L176" s="16">
        <f>SUM(L177:L185)</f>
        <v>1707.2</v>
      </c>
      <c r="M176" s="16">
        <f>SUM(M177:M185)</f>
        <v>14957.2</v>
      </c>
      <c r="N176" s="16">
        <f>SUM(N177:N185)</f>
        <v>13925</v>
      </c>
      <c r="O176" s="16">
        <f t="shared" si="83"/>
        <v>93.098975744123223</v>
      </c>
      <c r="P176" s="16">
        <f>SUM(P177:P185)</f>
        <v>0</v>
      </c>
      <c r="Q176" s="16">
        <f>SUM(Q177:Q185)</f>
        <v>0</v>
      </c>
      <c r="R176" s="16">
        <f>SUM(R177:R185)</f>
        <v>0</v>
      </c>
      <c r="S176" s="20" t="str">
        <f t="shared" si="93"/>
        <v>-</v>
      </c>
      <c r="T176" s="22">
        <f>I176+M176+P176</f>
        <v>41600</v>
      </c>
      <c r="U176" s="16">
        <f t="shared" ref="U176:U220" si="94">J176+N176+R176</f>
        <v>35350</v>
      </c>
      <c r="V176" s="16">
        <f>IFERROR(U176/T176*100,"-")</f>
        <v>84.975961538461547</v>
      </c>
    </row>
    <row r="177" spans="1:253" s="78" customFormat="1" ht="126" customHeight="1" outlineLevel="1" x14ac:dyDescent="0.25">
      <c r="A177" s="262" t="s">
        <v>316</v>
      </c>
      <c r="B177" s="249" t="s">
        <v>1115</v>
      </c>
      <c r="C177" s="217"/>
      <c r="D177" s="464" t="s">
        <v>932</v>
      </c>
      <c r="E177" s="517" t="s">
        <v>325</v>
      </c>
      <c r="F177" s="309">
        <v>2</v>
      </c>
      <c r="G177" s="263">
        <v>0</v>
      </c>
      <c r="H177" s="37">
        <v>200</v>
      </c>
      <c r="I177" s="37">
        <v>200</v>
      </c>
      <c r="J177" s="37">
        <v>0</v>
      </c>
      <c r="K177" s="37">
        <f t="shared" si="87"/>
        <v>0</v>
      </c>
      <c r="L177" s="208"/>
      <c r="M177" s="37"/>
      <c r="N177" s="37"/>
      <c r="O177" s="37" t="str">
        <f t="shared" si="83"/>
        <v>-</v>
      </c>
      <c r="P177" s="37"/>
      <c r="Q177" s="37"/>
      <c r="R177" s="37"/>
      <c r="S177" s="173" t="str">
        <f t="shared" si="93"/>
        <v>-</v>
      </c>
      <c r="T177" s="68">
        <f t="shared" ref="T177:T185" si="95">SUM(P177,M177,I177)</f>
        <v>200</v>
      </c>
      <c r="U177" s="37">
        <f t="shared" si="94"/>
        <v>0</v>
      </c>
      <c r="V177" s="37">
        <f t="shared" si="80"/>
        <v>0</v>
      </c>
      <c r="W177" s="512"/>
    </row>
    <row r="178" spans="1:253" s="78" customFormat="1" ht="183" customHeight="1" outlineLevel="1" x14ac:dyDescent="0.25">
      <c r="A178" s="244" t="s">
        <v>317</v>
      </c>
      <c r="B178" s="249" t="s">
        <v>1116</v>
      </c>
      <c r="C178" s="217"/>
      <c r="D178" s="464" t="s">
        <v>931</v>
      </c>
      <c r="E178" s="517" t="s">
        <v>325</v>
      </c>
      <c r="F178" s="309">
        <v>2</v>
      </c>
      <c r="G178" s="263">
        <v>0</v>
      </c>
      <c r="H178" s="37">
        <v>1400</v>
      </c>
      <c r="I178" s="37">
        <v>1400</v>
      </c>
      <c r="J178" s="37">
        <v>0</v>
      </c>
      <c r="K178" s="37">
        <f t="shared" si="87"/>
        <v>0</v>
      </c>
      <c r="L178" s="37"/>
      <c r="M178" s="37"/>
      <c r="N178" s="37"/>
      <c r="O178" s="37" t="str">
        <f t="shared" si="83"/>
        <v>-</v>
      </c>
      <c r="P178" s="37"/>
      <c r="Q178" s="37"/>
      <c r="R178" s="37"/>
      <c r="S178" s="173" t="str">
        <f t="shared" ref="S178:S185" si="96">IFERROR(R178/P178*100,"-")</f>
        <v>-</v>
      </c>
      <c r="T178" s="68">
        <f t="shared" si="95"/>
        <v>1400</v>
      </c>
      <c r="U178" s="37">
        <f t="shared" si="94"/>
        <v>0</v>
      </c>
      <c r="V178" s="37">
        <f t="shared" si="80"/>
        <v>0</v>
      </c>
      <c r="W178" s="512"/>
    </row>
    <row r="179" spans="1:253" s="78" customFormat="1" ht="55.5" customHeight="1" outlineLevel="1" x14ac:dyDescent="0.25">
      <c r="A179" s="244" t="s">
        <v>318</v>
      </c>
      <c r="B179" s="249" t="s">
        <v>319</v>
      </c>
      <c r="C179" s="217"/>
      <c r="D179" s="464" t="s">
        <v>930</v>
      </c>
      <c r="E179" s="517" t="s">
        <v>325</v>
      </c>
      <c r="F179" s="518">
        <v>1</v>
      </c>
      <c r="G179" s="263">
        <v>0</v>
      </c>
      <c r="H179" s="37">
        <v>100</v>
      </c>
      <c r="I179" s="37">
        <v>100</v>
      </c>
      <c r="J179" s="37">
        <v>0</v>
      </c>
      <c r="K179" s="37">
        <f t="shared" si="87"/>
        <v>0</v>
      </c>
      <c r="L179" s="37"/>
      <c r="M179" s="37"/>
      <c r="N179" s="37"/>
      <c r="O179" s="37" t="str">
        <f t="shared" si="83"/>
        <v>-</v>
      </c>
      <c r="P179" s="37"/>
      <c r="Q179" s="37"/>
      <c r="R179" s="37"/>
      <c r="S179" s="173" t="str">
        <f t="shared" si="96"/>
        <v>-</v>
      </c>
      <c r="T179" s="68">
        <f t="shared" si="95"/>
        <v>100</v>
      </c>
      <c r="U179" s="37">
        <f t="shared" si="94"/>
        <v>0</v>
      </c>
      <c r="V179" s="37">
        <f t="shared" ref="V179:V185" si="97">IFERROR(U179/T179*100,"-")</f>
        <v>0</v>
      </c>
      <c r="W179" s="512"/>
    </row>
    <row r="180" spans="1:253" s="78" customFormat="1" ht="96" customHeight="1" outlineLevel="1" x14ac:dyDescent="0.25">
      <c r="A180" s="244" t="s">
        <v>320</v>
      </c>
      <c r="B180" s="249" t="s">
        <v>1211</v>
      </c>
      <c r="C180" s="217"/>
      <c r="D180" s="464" t="s">
        <v>929</v>
      </c>
      <c r="E180" s="517" t="s">
        <v>325</v>
      </c>
      <c r="F180" s="518">
        <v>2</v>
      </c>
      <c r="G180" s="263">
        <v>0</v>
      </c>
      <c r="H180" s="37">
        <v>1400</v>
      </c>
      <c r="I180" s="37">
        <v>1400</v>
      </c>
      <c r="J180" s="37">
        <v>0</v>
      </c>
      <c r="K180" s="37">
        <f t="shared" si="87"/>
        <v>0</v>
      </c>
      <c r="L180" s="37"/>
      <c r="M180" s="37"/>
      <c r="N180" s="37"/>
      <c r="O180" s="37" t="str">
        <f t="shared" si="83"/>
        <v>-</v>
      </c>
      <c r="P180" s="37"/>
      <c r="Q180" s="37"/>
      <c r="R180" s="37"/>
      <c r="S180" s="173" t="str">
        <f t="shared" si="96"/>
        <v>-</v>
      </c>
      <c r="T180" s="68">
        <f t="shared" si="95"/>
        <v>1400</v>
      </c>
      <c r="U180" s="37">
        <f t="shared" si="94"/>
        <v>0</v>
      </c>
      <c r="V180" s="37">
        <f t="shared" si="97"/>
        <v>0</v>
      </c>
      <c r="W180" s="512"/>
    </row>
    <row r="181" spans="1:253" s="78" customFormat="1" ht="168" customHeight="1" outlineLevel="1" x14ac:dyDescent="0.25">
      <c r="A181" s="244" t="s">
        <v>321</v>
      </c>
      <c r="B181" s="249" t="s">
        <v>322</v>
      </c>
      <c r="C181" s="217"/>
      <c r="D181" s="464" t="s">
        <v>928</v>
      </c>
      <c r="E181" s="517" t="s">
        <v>325</v>
      </c>
      <c r="F181" s="518">
        <v>1</v>
      </c>
      <c r="G181" s="263">
        <v>0</v>
      </c>
      <c r="H181" s="37">
        <v>1000</v>
      </c>
      <c r="I181" s="37">
        <v>1000</v>
      </c>
      <c r="J181" s="37">
        <v>0</v>
      </c>
      <c r="K181" s="37">
        <f t="shared" si="87"/>
        <v>0</v>
      </c>
      <c r="L181" s="37"/>
      <c r="M181" s="37"/>
      <c r="N181" s="37"/>
      <c r="O181" s="37" t="str">
        <f t="shared" si="83"/>
        <v>-</v>
      </c>
      <c r="P181" s="37"/>
      <c r="Q181" s="37"/>
      <c r="R181" s="37"/>
      <c r="S181" s="173" t="str">
        <f t="shared" si="96"/>
        <v>-</v>
      </c>
      <c r="T181" s="68">
        <f t="shared" si="95"/>
        <v>1000</v>
      </c>
      <c r="U181" s="37">
        <f t="shared" si="94"/>
        <v>0</v>
      </c>
      <c r="V181" s="37">
        <f t="shared" si="97"/>
        <v>0</v>
      </c>
      <c r="W181" s="512"/>
    </row>
    <row r="182" spans="1:253" s="78" customFormat="1" ht="151.5" customHeight="1" outlineLevel="1" x14ac:dyDescent="0.25">
      <c r="A182" s="244" t="s">
        <v>323</v>
      </c>
      <c r="B182" s="410" t="s">
        <v>1120</v>
      </c>
      <c r="C182" s="217"/>
      <c r="D182" s="464" t="s">
        <v>1121</v>
      </c>
      <c r="E182" s="517" t="s">
        <v>325</v>
      </c>
      <c r="F182" s="518">
        <v>1</v>
      </c>
      <c r="G182" s="263">
        <v>1</v>
      </c>
      <c r="H182" s="37">
        <v>3000</v>
      </c>
      <c r="I182" s="37">
        <v>3000</v>
      </c>
      <c r="J182" s="37">
        <v>3000</v>
      </c>
      <c r="K182" s="37">
        <f t="shared" ref="K182" si="98">IFERROR(J182/I182*100,"-")</f>
        <v>100</v>
      </c>
      <c r="L182" s="37"/>
      <c r="M182" s="37"/>
      <c r="N182" s="37"/>
      <c r="O182" s="37" t="str">
        <f t="shared" ref="O182" si="99">IFERROR(N182/M182*100,"-")</f>
        <v>-</v>
      </c>
      <c r="P182" s="37"/>
      <c r="Q182" s="37"/>
      <c r="R182" s="37"/>
      <c r="S182" s="173" t="str">
        <f t="shared" ref="S182" si="100">IFERROR(R182/P182*100,"-")</f>
        <v>-</v>
      </c>
      <c r="T182" s="68">
        <f t="shared" si="95"/>
        <v>3000</v>
      </c>
      <c r="U182" s="37">
        <f t="shared" si="94"/>
        <v>3000</v>
      </c>
      <c r="V182" s="37">
        <f t="shared" ref="V182" si="101">IFERROR(U182/T182*100,"-")</f>
        <v>100</v>
      </c>
      <c r="W182" s="512"/>
    </row>
    <row r="183" spans="1:253" s="78" customFormat="1" ht="93.75" customHeight="1" outlineLevel="1" x14ac:dyDescent="0.25">
      <c r="A183" s="244" t="s">
        <v>323</v>
      </c>
      <c r="B183" s="46" t="s">
        <v>324</v>
      </c>
      <c r="C183" s="217"/>
      <c r="D183" s="464" t="s">
        <v>927</v>
      </c>
      <c r="E183" s="517" t="s">
        <v>325</v>
      </c>
      <c r="F183" s="518">
        <v>2</v>
      </c>
      <c r="G183" s="263">
        <v>4</v>
      </c>
      <c r="H183" s="37">
        <v>1000</v>
      </c>
      <c r="I183" s="37">
        <v>1000</v>
      </c>
      <c r="J183" s="37">
        <v>925</v>
      </c>
      <c r="K183" s="37">
        <f t="shared" si="87"/>
        <v>92.5</v>
      </c>
      <c r="L183" s="37">
        <v>500</v>
      </c>
      <c r="M183" s="37">
        <v>1000</v>
      </c>
      <c r="N183" s="37">
        <v>925</v>
      </c>
      <c r="O183" s="37">
        <f t="shared" si="83"/>
        <v>92.5</v>
      </c>
      <c r="P183" s="37"/>
      <c r="Q183" s="37"/>
      <c r="R183" s="37"/>
      <c r="S183" s="173" t="str">
        <f t="shared" si="96"/>
        <v>-</v>
      </c>
      <c r="T183" s="68">
        <f t="shared" si="95"/>
        <v>2000</v>
      </c>
      <c r="U183" s="37">
        <f t="shared" si="94"/>
        <v>1850</v>
      </c>
      <c r="V183" s="37">
        <f t="shared" si="97"/>
        <v>92.5</v>
      </c>
      <c r="W183" s="512"/>
    </row>
    <row r="184" spans="1:253" s="78" customFormat="1" ht="106.5" customHeight="1" outlineLevel="1" x14ac:dyDescent="0.25">
      <c r="A184" s="411" t="s">
        <v>912</v>
      </c>
      <c r="B184" s="412" t="s">
        <v>913</v>
      </c>
      <c r="C184" s="217"/>
      <c r="D184" s="606" t="s">
        <v>1212</v>
      </c>
      <c r="E184" s="517" t="s">
        <v>325</v>
      </c>
      <c r="F184" s="518">
        <v>2</v>
      </c>
      <c r="G184" s="263">
        <v>4</v>
      </c>
      <c r="H184" s="37">
        <v>17250</v>
      </c>
      <c r="I184" s="37">
        <v>17250</v>
      </c>
      <c r="J184" s="37">
        <v>17250</v>
      </c>
      <c r="K184" s="37">
        <f t="shared" ref="K184" si="102">IFERROR(J184/I184*100,"-")</f>
        <v>100</v>
      </c>
      <c r="L184" s="37">
        <v>0</v>
      </c>
      <c r="M184" s="37">
        <v>12750</v>
      </c>
      <c r="N184" s="37">
        <v>12750</v>
      </c>
      <c r="O184" s="37">
        <f t="shared" ref="O184" si="103">IFERROR(N184/M184*100,"-")</f>
        <v>100</v>
      </c>
      <c r="P184" s="37"/>
      <c r="Q184" s="37"/>
      <c r="R184" s="37"/>
      <c r="S184" s="173" t="str">
        <f t="shared" ref="S184" si="104">IFERROR(R184/P184*100,"-")</f>
        <v>-</v>
      </c>
      <c r="T184" s="68">
        <f t="shared" si="95"/>
        <v>30000</v>
      </c>
      <c r="U184" s="37">
        <f t="shared" si="94"/>
        <v>30000</v>
      </c>
      <c r="V184" s="37">
        <f t="shared" ref="V184" si="105">IFERROR(U184/T184*100,"-")</f>
        <v>100</v>
      </c>
      <c r="W184" s="512"/>
    </row>
    <row r="185" spans="1:253" s="78" customFormat="1" ht="117" customHeight="1" outlineLevel="1" x14ac:dyDescent="0.25">
      <c r="A185" s="411" t="s">
        <v>1122</v>
      </c>
      <c r="B185" s="412" t="s">
        <v>1123</v>
      </c>
      <c r="C185" s="217"/>
      <c r="D185" s="606" t="s">
        <v>1124</v>
      </c>
      <c r="E185" s="517" t="s">
        <v>325</v>
      </c>
      <c r="F185" s="518">
        <v>5</v>
      </c>
      <c r="G185" s="263">
        <v>1</v>
      </c>
      <c r="H185" s="37">
        <v>1292.8</v>
      </c>
      <c r="I185" s="37">
        <v>1292.8</v>
      </c>
      <c r="J185" s="37">
        <v>250</v>
      </c>
      <c r="K185" s="37">
        <f t="shared" si="87"/>
        <v>19.337871287128714</v>
      </c>
      <c r="L185" s="37">
        <v>1207.2</v>
      </c>
      <c r="M185" s="37">
        <v>1207.2</v>
      </c>
      <c r="N185" s="37">
        <v>250</v>
      </c>
      <c r="O185" s="37">
        <f t="shared" si="83"/>
        <v>20.709078860172298</v>
      </c>
      <c r="P185" s="37"/>
      <c r="Q185" s="37"/>
      <c r="R185" s="37"/>
      <c r="S185" s="173" t="str">
        <f t="shared" si="96"/>
        <v>-</v>
      </c>
      <c r="T185" s="68">
        <f t="shared" si="95"/>
        <v>2500</v>
      </c>
      <c r="U185" s="37">
        <f t="shared" si="94"/>
        <v>500</v>
      </c>
      <c r="V185" s="37">
        <f t="shared" si="97"/>
        <v>20</v>
      </c>
      <c r="W185" s="512"/>
    </row>
    <row r="186" spans="1:253" ht="102" customHeight="1" outlineLevel="1" x14ac:dyDescent="0.25">
      <c r="A186" s="47" t="s">
        <v>933</v>
      </c>
      <c r="B186" s="15" t="s">
        <v>1286</v>
      </c>
      <c r="C186" s="20" t="s">
        <v>315</v>
      </c>
      <c r="D186" s="317" t="s">
        <v>327</v>
      </c>
      <c r="E186" s="35"/>
      <c r="F186" s="35"/>
      <c r="G186" s="35"/>
      <c r="H186" s="16">
        <f>SUM(H187:H187)</f>
        <v>500</v>
      </c>
      <c r="I186" s="16">
        <f>SUM(I187:I187)</f>
        <v>500</v>
      </c>
      <c r="J186" s="16">
        <f>SUM(J187:J187)</f>
        <v>500</v>
      </c>
      <c r="K186" s="16">
        <f t="shared" si="87"/>
        <v>100</v>
      </c>
      <c r="L186" s="16">
        <f>SUM(L187:L187)</f>
        <v>0</v>
      </c>
      <c r="M186" s="16">
        <f>SUM(M187:M187)</f>
        <v>0</v>
      </c>
      <c r="N186" s="16">
        <f>SUM(N187:N187)</f>
        <v>0</v>
      </c>
      <c r="O186" s="16" t="str">
        <f t="shared" si="83"/>
        <v>-</v>
      </c>
      <c r="P186" s="16">
        <f>SUM(P187:P187)</f>
        <v>0</v>
      </c>
      <c r="Q186" s="16">
        <f>SUM(Q187:Q187)</f>
        <v>0</v>
      </c>
      <c r="R186" s="16">
        <f>SUM(R187:R187)</f>
        <v>0</v>
      </c>
      <c r="S186" s="20" t="str">
        <f t="shared" ref="S186:S193" si="106">IFERROR(R186/P186*100,"-")</f>
        <v>-</v>
      </c>
      <c r="T186" s="22">
        <f>I186+M186+P186</f>
        <v>500</v>
      </c>
      <c r="U186" s="16">
        <f t="shared" si="94"/>
        <v>500</v>
      </c>
      <c r="V186" s="16">
        <f t="shared" si="80"/>
        <v>100</v>
      </c>
    </row>
    <row r="187" spans="1:253" s="78" customFormat="1" ht="129" customHeight="1" outlineLevel="1" x14ac:dyDescent="0.25">
      <c r="A187" s="262" t="s">
        <v>934</v>
      </c>
      <c r="B187" s="249" t="s">
        <v>837</v>
      </c>
      <c r="C187" s="217"/>
      <c r="D187" s="464" t="s">
        <v>905</v>
      </c>
      <c r="E187" s="478" t="s">
        <v>6</v>
      </c>
      <c r="F187" s="309">
        <v>20</v>
      </c>
      <c r="G187" s="263">
        <v>17</v>
      </c>
      <c r="H187" s="37">
        <v>500</v>
      </c>
      <c r="I187" s="37">
        <v>500</v>
      </c>
      <c r="J187" s="37">
        <v>500</v>
      </c>
      <c r="K187" s="37">
        <f t="shared" si="87"/>
        <v>100</v>
      </c>
      <c r="L187" s="37"/>
      <c r="M187" s="37"/>
      <c r="N187" s="37"/>
      <c r="O187" s="37" t="str">
        <f t="shared" si="83"/>
        <v>-</v>
      </c>
      <c r="P187" s="37"/>
      <c r="Q187" s="37"/>
      <c r="R187" s="37"/>
      <c r="S187" s="173" t="str">
        <f>IFERROR(R187/P187*100,"-")</f>
        <v>-</v>
      </c>
      <c r="T187" s="68">
        <f>SUM(P187,M187,I187)</f>
        <v>500</v>
      </c>
      <c r="U187" s="37">
        <f t="shared" si="94"/>
        <v>500</v>
      </c>
      <c r="V187" s="37">
        <f t="shared" si="80"/>
        <v>100</v>
      </c>
      <c r="W187" s="512"/>
    </row>
    <row r="188" spans="1:253" ht="102" customHeight="1" outlineLevel="1" x14ac:dyDescent="0.25">
      <c r="A188" s="47" t="s">
        <v>326</v>
      </c>
      <c r="B188" s="15" t="s">
        <v>328</v>
      </c>
      <c r="C188" s="20" t="s">
        <v>315</v>
      </c>
      <c r="D188" s="328" t="s">
        <v>329</v>
      </c>
      <c r="E188" s="35"/>
      <c r="F188" s="35"/>
      <c r="G188" s="35"/>
      <c r="H188" s="16">
        <f>SUM(H189:H189)</f>
        <v>61387.3</v>
      </c>
      <c r="I188" s="16">
        <f>SUM(I189:I189)</f>
        <v>61387.3</v>
      </c>
      <c r="J188" s="16">
        <f>SUM(J189:J189)</f>
        <v>52482.5</v>
      </c>
      <c r="K188" s="16">
        <f t="shared" si="87"/>
        <v>85.494067991262028</v>
      </c>
      <c r="L188" s="16">
        <f>SUM(L189:L189)</f>
        <v>0</v>
      </c>
      <c r="M188" s="16">
        <f>SUM(M189:M189)</f>
        <v>0</v>
      </c>
      <c r="N188" s="16">
        <f>SUM(N189:N189)</f>
        <v>0</v>
      </c>
      <c r="O188" s="16" t="str">
        <f t="shared" si="83"/>
        <v>-</v>
      </c>
      <c r="P188" s="16">
        <f>SUM(P189:P189)</f>
        <v>0</v>
      </c>
      <c r="Q188" s="16">
        <f>SUM(Q189:Q189)</f>
        <v>0</v>
      </c>
      <c r="R188" s="16">
        <f>SUM(R189:R189)</f>
        <v>0</v>
      </c>
      <c r="S188" s="20" t="str">
        <f t="shared" si="106"/>
        <v>-</v>
      </c>
      <c r="T188" s="22">
        <f>I188+M188+P188</f>
        <v>61387.3</v>
      </c>
      <c r="U188" s="16">
        <f t="shared" si="94"/>
        <v>52482.5</v>
      </c>
      <c r="V188" s="16">
        <f t="shared" si="80"/>
        <v>85.494067991262028</v>
      </c>
    </row>
    <row r="189" spans="1:253" s="78" customFormat="1" ht="73.5" customHeight="1" outlineLevel="1" x14ac:dyDescent="0.25">
      <c r="A189" s="262" t="s">
        <v>935</v>
      </c>
      <c r="B189" s="249" t="s">
        <v>1119</v>
      </c>
      <c r="C189" s="217"/>
      <c r="D189" s="329" t="s">
        <v>330</v>
      </c>
      <c r="E189" s="263"/>
      <c r="F189" s="263"/>
      <c r="G189" s="263"/>
      <c r="H189" s="37">
        <v>61387.3</v>
      </c>
      <c r="I189" s="37">
        <v>61387.3</v>
      </c>
      <c r="J189" s="37">
        <v>52482.5</v>
      </c>
      <c r="K189" s="37">
        <f t="shared" si="87"/>
        <v>85.494067991262028</v>
      </c>
      <c r="L189" s="37"/>
      <c r="M189" s="37"/>
      <c r="N189" s="37"/>
      <c r="O189" s="37" t="str">
        <f t="shared" si="83"/>
        <v>-</v>
      </c>
      <c r="P189" s="37"/>
      <c r="Q189" s="37"/>
      <c r="R189" s="37"/>
      <c r="S189" s="173" t="str">
        <f>IFERROR(R189/P189*100,"-")</f>
        <v>-</v>
      </c>
      <c r="T189" s="68">
        <f>SUM(P189,M189,I189)</f>
        <v>61387.3</v>
      </c>
      <c r="U189" s="37">
        <f t="shared" si="94"/>
        <v>52482.5</v>
      </c>
      <c r="V189" s="37">
        <f t="shared" si="80"/>
        <v>85.494067991262028</v>
      </c>
      <c r="W189" s="512"/>
    </row>
    <row r="190" spans="1:253" s="7" customFormat="1" ht="43.5" customHeight="1" x14ac:dyDescent="0.25">
      <c r="A190" s="466">
        <v>10</v>
      </c>
      <c r="B190" s="3" t="s">
        <v>331</v>
      </c>
      <c r="C190" s="220"/>
      <c r="D190" s="310" t="s">
        <v>332</v>
      </c>
      <c r="E190" s="427"/>
      <c r="F190" s="5"/>
      <c r="G190" s="5"/>
      <c r="H190" s="4">
        <f>H191+H225+H232+H237</f>
        <v>6487266</v>
      </c>
      <c r="I190" s="4">
        <f>I191+I225+I232+I237</f>
        <v>6502310.2000000002</v>
      </c>
      <c r="J190" s="4">
        <f>J191+J225+J232+J237</f>
        <v>6212644.6000000006</v>
      </c>
      <c r="K190" s="4">
        <f t="shared" si="87"/>
        <v>95.545189462046892</v>
      </c>
      <c r="L190" s="4">
        <f>L191+L225+L232+L237</f>
        <v>0</v>
      </c>
      <c r="M190" s="4">
        <f>M191+M225+M232+M237</f>
        <v>0</v>
      </c>
      <c r="N190" s="4">
        <f>N191+N225+N232+N237</f>
        <v>0</v>
      </c>
      <c r="O190" s="4" t="str">
        <f t="shared" si="83"/>
        <v>-</v>
      </c>
      <c r="P190" s="4">
        <f>P191+P225+P232+P237</f>
        <v>8320</v>
      </c>
      <c r="Q190" s="4">
        <f>Q191+Q225+Q232+Q237</f>
        <v>6289</v>
      </c>
      <c r="R190" s="4">
        <f>R191+R225+R232+R237</f>
        <v>7540</v>
      </c>
      <c r="S190" s="220">
        <f t="shared" si="106"/>
        <v>90.625</v>
      </c>
      <c r="T190" s="60">
        <f>SUM(P190,M190,I190)</f>
        <v>6510630.2000000002</v>
      </c>
      <c r="U190" s="4">
        <f t="shared" si="94"/>
        <v>6220184.6000000006</v>
      </c>
      <c r="V190" s="4">
        <f t="shared" si="80"/>
        <v>95.538901902307401</v>
      </c>
      <c r="W190" s="375" t="s">
        <v>1287</v>
      </c>
      <c r="X190" s="375">
        <f>SUM(I192,I200,I206,I208,I216,I219,I220)</f>
        <v>3897519.8</v>
      </c>
      <c r="Y190" s="375">
        <f>SUM(J192,J200,J206,J208,J216,J219,J220)</f>
        <v>3699810.4</v>
      </c>
      <c r="Z190" s="685">
        <f>Y190/X190*100</f>
        <v>94.927302229484511</v>
      </c>
      <c r="AA190" s="375"/>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c r="BT190" s="186"/>
      <c r="BU190" s="186"/>
      <c r="BV190" s="186"/>
      <c r="BW190" s="186"/>
      <c r="BX190" s="186"/>
      <c r="BY190" s="186"/>
      <c r="BZ190" s="186"/>
      <c r="CA190" s="186"/>
      <c r="CB190" s="186"/>
      <c r="CC190" s="186"/>
      <c r="CD190" s="186"/>
      <c r="CE190" s="186"/>
      <c r="CF190" s="186"/>
      <c r="CG190" s="186"/>
      <c r="CH190" s="186"/>
      <c r="CI190" s="186"/>
      <c r="CJ190" s="186"/>
      <c r="CK190" s="186"/>
      <c r="CL190" s="186"/>
      <c r="CM190" s="186"/>
      <c r="CN190" s="186"/>
      <c r="CO190" s="186"/>
      <c r="CP190" s="186"/>
      <c r="CQ190" s="186"/>
      <c r="CR190" s="186"/>
      <c r="CS190" s="186"/>
      <c r="CT190" s="186"/>
      <c r="CU190" s="186"/>
      <c r="CV190" s="186"/>
      <c r="CW190" s="186"/>
      <c r="CX190" s="186"/>
      <c r="CY190" s="186"/>
      <c r="CZ190" s="186"/>
      <c r="DA190" s="186"/>
      <c r="DB190" s="186"/>
      <c r="DC190" s="186"/>
      <c r="DD190" s="186"/>
      <c r="DE190" s="186"/>
      <c r="DF190" s="186"/>
      <c r="DG190" s="186"/>
      <c r="DH190" s="186"/>
      <c r="DI190" s="186"/>
      <c r="DJ190" s="187"/>
      <c r="DK190" s="187"/>
      <c r="DL190" s="187"/>
      <c r="DM190" s="187"/>
      <c r="DN190" s="187"/>
      <c r="DO190" s="187"/>
      <c r="DP190" s="187"/>
      <c r="DQ190" s="187"/>
      <c r="DR190" s="187"/>
      <c r="DS190" s="187"/>
      <c r="DT190" s="187"/>
      <c r="DU190" s="187"/>
      <c r="DV190" s="187"/>
      <c r="DW190" s="187"/>
      <c r="DX190" s="187"/>
      <c r="DY190" s="187"/>
      <c r="DZ190" s="187"/>
      <c r="EA190" s="187"/>
      <c r="EB190" s="187"/>
      <c r="EC190" s="187"/>
      <c r="ED190" s="187"/>
      <c r="EE190" s="187"/>
      <c r="EF190" s="187"/>
      <c r="EG190" s="187"/>
      <c r="EH190" s="187"/>
      <c r="EI190" s="187"/>
      <c r="EJ190" s="187"/>
      <c r="EK190" s="187"/>
      <c r="EL190" s="187"/>
      <c r="EM190" s="187"/>
      <c r="EN190" s="187"/>
      <c r="EO190" s="187"/>
      <c r="EP190" s="187"/>
      <c r="EQ190" s="187"/>
      <c r="ER190" s="187"/>
      <c r="ES190" s="187"/>
      <c r="ET190" s="187"/>
      <c r="EU190" s="187"/>
      <c r="EV190" s="187"/>
      <c r="EW190" s="187"/>
      <c r="EX190" s="187"/>
      <c r="EY190" s="187"/>
      <c r="EZ190" s="187"/>
      <c r="FA190" s="187"/>
      <c r="FB190" s="187"/>
      <c r="FC190" s="187"/>
      <c r="FD190" s="187"/>
      <c r="FE190" s="187"/>
      <c r="FF190" s="187"/>
      <c r="FG190" s="187"/>
      <c r="FH190" s="187"/>
      <c r="FI190" s="187"/>
      <c r="FJ190" s="187"/>
      <c r="FK190" s="187"/>
      <c r="FL190" s="187"/>
      <c r="FM190" s="187"/>
      <c r="FN190" s="187"/>
      <c r="FO190" s="187"/>
      <c r="FP190" s="187"/>
      <c r="FQ190" s="187"/>
      <c r="FR190" s="187"/>
      <c r="FS190" s="187"/>
      <c r="FT190" s="187"/>
      <c r="FU190" s="187"/>
      <c r="FV190" s="187"/>
      <c r="FW190" s="187"/>
      <c r="FX190" s="187"/>
      <c r="FY190" s="187"/>
      <c r="FZ190" s="187"/>
      <c r="GA190" s="187"/>
      <c r="GB190" s="187"/>
      <c r="GC190" s="187"/>
      <c r="GD190" s="187"/>
      <c r="GE190" s="187"/>
      <c r="GF190" s="187"/>
      <c r="GG190" s="187"/>
      <c r="GH190" s="187"/>
      <c r="GI190" s="187"/>
      <c r="GJ190" s="187"/>
      <c r="GK190" s="187"/>
      <c r="GL190" s="187"/>
      <c r="GM190" s="187"/>
      <c r="GN190" s="187"/>
      <c r="GO190" s="187"/>
      <c r="GP190" s="187"/>
      <c r="GQ190" s="187"/>
      <c r="GR190" s="187"/>
      <c r="GS190" s="187"/>
      <c r="GT190" s="187"/>
      <c r="GU190" s="187"/>
      <c r="GV190" s="187"/>
      <c r="GW190" s="187"/>
      <c r="GX190" s="187"/>
      <c r="GY190" s="187"/>
      <c r="GZ190" s="187"/>
      <c r="HA190" s="187"/>
      <c r="HB190" s="187"/>
      <c r="HC190" s="187"/>
      <c r="HD190" s="187"/>
      <c r="HE190" s="187"/>
      <c r="HF190" s="187"/>
      <c r="HG190" s="187"/>
      <c r="HH190" s="187"/>
      <c r="HI190" s="187"/>
      <c r="HJ190" s="187"/>
      <c r="HK190" s="187"/>
      <c r="HL190" s="187"/>
      <c r="HM190" s="187"/>
      <c r="HN190" s="187"/>
      <c r="HO190" s="187"/>
      <c r="HP190" s="187"/>
      <c r="HQ190" s="187"/>
      <c r="HR190" s="187"/>
      <c r="HS190" s="187"/>
      <c r="HT190" s="187"/>
      <c r="HU190" s="187"/>
      <c r="HV190" s="187"/>
      <c r="HW190" s="187"/>
      <c r="HX190" s="187"/>
      <c r="HY190" s="187"/>
      <c r="HZ190" s="187"/>
      <c r="IA190" s="187"/>
      <c r="IB190" s="187"/>
      <c r="IC190" s="187"/>
      <c r="ID190" s="187"/>
      <c r="IE190" s="187"/>
      <c r="IF190" s="187"/>
      <c r="IG190" s="187"/>
      <c r="IH190" s="187"/>
      <c r="II190" s="187"/>
      <c r="IJ190" s="187"/>
      <c r="IK190" s="187"/>
      <c r="IL190" s="187"/>
      <c r="IM190" s="187"/>
      <c r="IN190" s="187"/>
      <c r="IO190" s="187"/>
      <c r="IP190" s="187"/>
      <c r="IQ190" s="187"/>
      <c r="IR190" s="187"/>
      <c r="IS190" s="187"/>
    </row>
    <row r="191" spans="1:253" ht="41.25" customHeight="1" outlineLevel="1" x14ac:dyDescent="0.25">
      <c r="A191" s="13" t="s">
        <v>333</v>
      </c>
      <c r="B191" s="9" t="s">
        <v>838</v>
      </c>
      <c r="C191" s="24"/>
      <c r="D191" s="316" t="s">
        <v>1183</v>
      </c>
      <c r="E191" s="428"/>
      <c r="F191" s="12"/>
      <c r="G191" s="12"/>
      <c r="H191" s="25">
        <f>H192+H200+H206+H208+H209+H216+H217+H220</f>
        <v>4015565.9999999995</v>
      </c>
      <c r="I191" s="25">
        <f>I192+I200+I206+I208+I209+I216+I217+I220</f>
        <v>4015566</v>
      </c>
      <c r="J191" s="25">
        <f>J192+J200+J206+J208+J209+J216+J217+J220</f>
        <v>3804915.4</v>
      </c>
      <c r="K191" s="25">
        <f t="shared" si="87"/>
        <v>94.754149228278152</v>
      </c>
      <c r="L191" s="25">
        <f>L192+L200+L206+L208+L209+L216+L217+L220</f>
        <v>0</v>
      </c>
      <c r="M191" s="25">
        <f>M192+M200+M206+M208+M209+M216+M217+M220</f>
        <v>0</v>
      </c>
      <c r="N191" s="25">
        <f>N192+N200+N206+N208+N209+N216+N217+N220</f>
        <v>0</v>
      </c>
      <c r="O191" s="25" t="str">
        <f t="shared" si="83"/>
        <v>-</v>
      </c>
      <c r="P191" s="25">
        <f>P192+P200+P206+P208+P209+P216+P217+P220</f>
        <v>0</v>
      </c>
      <c r="Q191" s="25">
        <f>Q192+Q200+Q206+Q208+Q209+Q216+Q217+Q220</f>
        <v>0</v>
      </c>
      <c r="R191" s="25">
        <f>R192+R200+R206+R208+R209+R216+R217+R220</f>
        <v>0</v>
      </c>
      <c r="S191" s="201" t="str">
        <f t="shared" si="106"/>
        <v>-</v>
      </c>
      <c r="T191" s="294">
        <f>I191+M191+P191</f>
        <v>4015566</v>
      </c>
      <c r="U191" s="25">
        <f t="shared" si="94"/>
        <v>3804915.4</v>
      </c>
      <c r="V191" s="25">
        <f t="shared" si="80"/>
        <v>94.754149228278152</v>
      </c>
      <c r="W191" s="510" t="s">
        <v>1275</v>
      </c>
      <c r="X191" s="184">
        <f>SUM(I209,I218)</f>
        <v>118046.2</v>
      </c>
      <c r="Y191" s="184">
        <f>SUM(J209,J218)</f>
        <v>105105</v>
      </c>
      <c r="Z191" s="685">
        <f>Y191/X191*100</f>
        <v>89.037173581191098</v>
      </c>
      <c r="AA191" s="184"/>
      <c r="AB191" s="184"/>
    </row>
    <row r="192" spans="1:253" ht="131.25" customHeight="1" outlineLevel="1" x14ac:dyDescent="0.25">
      <c r="A192" s="22" t="s">
        <v>334</v>
      </c>
      <c r="B192" s="15" t="s">
        <v>335</v>
      </c>
      <c r="C192" s="209" t="s">
        <v>1191</v>
      </c>
      <c r="D192" s="312" t="s">
        <v>1125</v>
      </c>
      <c r="E192" s="431"/>
      <c r="F192" s="35"/>
      <c r="G192" s="35"/>
      <c r="H192" s="16">
        <f>SUM(H193:H199)</f>
        <v>1668997.1</v>
      </c>
      <c r="I192" s="16">
        <f>SUM(I193:I199)</f>
        <v>1668997.1</v>
      </c>
      <c r="J192" s="16">
        <f>SUM(J193:J199)</f>
        <v>1634573.1999999997</v>
      </c>
      <c r="K192" s="16">
        <f t="shared" si="87"/>
        <v>97.937449981189289</v>
      </c>
      <c r="L192" s="16">
        <f>SUM(L193:L199)</f>
        <v>0</v>
      </c>
      <c r="M192" s="16">
        <f>SUM(M193:M199)</f>
        <v>0</v>
      </c>
      <c r="N192" s="16">
        <f>SUM(N193:N199)</f>
        <v>0</v>
      </c>
      <c r="O192" s="16" t="str">
        <f t="shared" si="83"/>
        <v>-</v>
      </c>
      <c r="P192" s="16">
        <f>SUM(P193:P199)</f>
        <v>0</v>
      </c>
      <c r="Q192" s="16">
        <f>SUM(Q193:Q199)</f>
        <v>0</v>
      </c>
      <c r="R192" s="16">
        <f>SUM(R193:R199)</f>
        <v>0</v>
      </c>
      <c r="S192" s="20" t="str">
        <f t="shared" si="106"/>
        <v>-</v>
      </c>
      <c r="T192" s="22">
        <f>I192+M192+P192</f>
        <v>1668997.1</v>
      </c>
      <c r="U192" s="16">
        <f t="shared" si="94"/>
        <v>1634573.1999999997</v>
      </c>
      <c r="V192" s="16">
        <f t="shared" si="80"/>
        <v>97.937449981189289</v>
      </c>
      <c r="W192" s="684" t="s">
        <v>1274</v>
      </c>
      <c r="X192" s="685">
        <f>X191+I225+I232+I237</f>
        <v>2604790.4000000004</v>
      </c>
      <c r="Y192" s="685">
        <f>Y191+J225+J232+J237</f>
        <v>2512834.1999999997</v>
      </c>
      <c r="Z192" s="685">
        <f>Y192/X192*100</f>
        <v>96.469727468283025</v>
      </c>
    </row>
    <row r="193" spans="1:23" s="78" customFormat="1" ht="37.5" customHeight="1" outlineLevel="1" x14ac:dyDescent="0.25">
      <c r="A193" s="62" t="s">
        <v>336</v>
      </c>
      <c r="B193" s="500" t="s">
        <v>1126</v>
      </c>
      <c r="C193" s="504"/>
      <c r="D193" s="494" t="s">
        <v>337</v>
      </c>
      <c r="E193" s="496" t="s">
        <v>1130</v>
      </c>
      <c r="F193" s="63" t="s">
        <v>916</v>
      </c>
      <c r="G193" s="415" t="s">
        <v>916</v>
      </c>
      <c r="H193" s="675">
        <v>1402544.2</v>
      </c>
      <c r="I193" s="675">
        <v>1402544.2</v>
      </c>
      <c r="J193" s="675">
        <v>1385091.4</v>
      </c>
      <c r="K193" s="37">
        <f t="shared" si="87"/>
        <v>98.755632799308572</v>
      </c>
      <c r="L193" s="141"/>
      <c r="M193" s="37"/>
      <c r="N193" s="37"/>
      <c r="O193" s="37" t="str">
        <f t="shared" si="83"/>
        <v>-</v>
      </c>
      <c r="P193" s="37"/>
      <c r="Q193" s="37"/>
      <c r="R193" s="37"/>
      <c r="S193" s="173" t="str">
        <f t="shared" si="106"/>
        <v>-</v>
      </c>
      <c r="T193" s="68">
        <f t="shared" ref="T193:T199" si="107">SUM(P193,M193,I193)</f>
        <v>1402544.2</v>
      </c>
      <c r="U193" s="37">
        <f t="shared" si="94"/>
        <v>1385091.4</v>
      </c>
      <c r="V193" s="37">
        <f t="shared" si="80"/>
        <v>98.755632799308572</v>
      </c>
      <c r="W193" s="512"/>
    </row>
    <row r="194" spans="1:23" s="78" customFormat="1" ht="33.75" customHeight="1" outlineLevel="1" x14ac:dyDescent="0.25">
      <c r="A194" s="62" t="s">
        <v>53</v>
      </c>
      <c r="B194" s="500" t="s">
        <v>338</v>
      </c>
      <c r="C194" s="504"/>
      <c r="D194" s="494" t="s">
        <v>339</v>
      </c>
      <c r="E194" s="496" t="s">
        <v>1131</v>
      </c>
      <c r="F194" s="63">
        <v>26</v>
      </c>
      <c r="G194" s="415">
        <v>26</v>
      </c>
      <c r="H194" s="675">
        <v>2799.8</v>
      </c>
      <c r="I194" s="675">
        <v>2799.8</v>
      </c>
      <c r="J194" s="675">
        <v>2621.9</v>
      </c>
      <c r="K194" s="37">
        <f t="shared" ref="K194:K201" si="108">IFERROR(J194/I194*100,"-")</f>
        <v>93.645974712479457</v>
      </c>
      <c r="L194" s="141"/>
      <c r="M194" s="37"/>
      <c r="N194" s="37"/>
      <c r="O194" s="37" t="str">
        <f t="shared" ref="O194:O200" si="109">IFERROR(N194/M194*100,"-")</f>
        <v>-</v>
      </c>
      <c r="P194" s="37"/>
      <c r="Q194" s="37"/>
      <c r="R194" s="37"/>
      <c r="S194" s="173" t="str">
        <f t="shared" ref="S194:S204" si="110">IFERROR(R194/P194*100,"-")</f>
        <v>-</v>
      </c>
      <c r="T194" s="68">
        <f t="shared" si="107"/>
        <v>2799.8</v>
      </c>
      <c r="U194" s="37">
        <f t="shared" si="94"/>
        <v>2621.9</v>
      </c>
      <c r="V194" s="37">
        <f t="shared" si="80"/>
        <v>93.645974712479457</v>
      </c>
      <c r="W194" s="512"/>
    </row>
    <row r="195" spans="1:23" s="78" customFormat="1" ht="37.5" customHeight="1" outlineLevel="1" x14ac:dyDescent="0.25">
      <c r="A195" s="62" t="s">
        <v>57</v>
      </c>
      <c r="B195" s="501" t="s">
        <v>340</v>
      </c>
      <c r="C195" s="504"/>
      <c r="D195" s="494" t="s">
        <v>341</v>
      </c>
      <c r="E195" s="496" t="s">
        <v>17</v>
      </c>
      <c r="F195" s="63">
        <v>135.19999999999999</v>
      </c>
      <c r="G195" s="415">
        <v>135.19999999999999</v>
      </c>
      <c r="H195" s="675">
        <v>43151.5</v>
      </c>
      <c r="I195" s="675">
        <v>43151.5</v>
      </c>
      <c r="J195" s="675">
        <v>42039.7</v>
      </c>
      <c r="K195" s="37">
        <f t="shared" si="108"/>
        <v>97.423496286339983</v>
      </c>
      <c r="L195" s="141"/>
      <c r="M195" s="37"/>
      <c r="N195" s="37"/>
      <c r="O195" s="37" t="str">
        <f t="shared" si="109"/>
        <v>-</v>
      </c>
      <c r="P195" s="37"/>
      <c r="Q195" s="37"/>
      <c r="R195" s="37"/>
      <c r="S195" s="173" t="str">
        <f t="shared" si="110"/>
        <v>-</v>
      </c>
      <c r="T195" s="68">
        <f t="shared" si="107"/>
        <v>43151.5</v>
      </c>
      <c r="U195" s="37">
        <f t="shared" si="94"/>
        <v>42039.7</v>
      </c>
      <c r="V195" s="37">
        <f t="shared" si="80"/>
        <v>97.423496286339983</v>
      </c>
      <c r="W195" s="512"/>
    </row>
    <row r="196" spans="1:23" s="78" customFormat="1" ht="37.5" customHeight="1" outlineLevel="1" x14ac:dyDescent="0.25">
      <c r="A196" s="62" t="s">
        <v>62</v>
      </c>
      <c r="B196" s="500" t="s">
        <v>764</v>
      </c>
      <c r="C196" s="504"/>
      <c r="D196" s="494" t="s">
        <v>342</v>
      </c>
      <c r="E196" s="496" t="s">
        <v>376</v>
      </c>
      <c r="F196" s="686">
        <v>5245.4</v>
      </c>
      <c r="G196" s="687">
        <v>5105.3</v>
      </c>
      <c r="H196" s="675">
        <v>22275.3</v>
      </c>
      <c r="I196" s="675">
        <v>22275.3</v>
      </c>
      <c r="J196" s="675">
        <v>19281.5</v>
      </c>
      <c r="K196" s="37">
        <f t="shared" si="108"/>
        <v>86.560001436568754</v>
      </c>
      <c r="L196" s="141"/>
      <c r="M196" s="37"/>
      <c r="N196" s="37"/>
      <c r="O196" s="37" t="str">
        <f t="shared" si="109"/>
        <v>-</v>
      </c>
      <c r="P196" s="37"/>
      <c r="Q196" s="37"/>
      <c r="R196" s="37"/>
      <c r="S196" s="173" t="str">
        <f t="shared" si="110"/>
        <v>-</v>
      </c>
      <c r="T196" s="68">
        <f t="shared" si="107"/>
        <v>22275.3</v>
      </c>
      <c r="U196" s="37">
        <f t="shared" si="94"/>
        <v>19281.5</v>
      </c>
      <c r="V196" s="37">
        <f t="shared" si="80"/>
        <v>86.560001436568754</v>
      </c>
      <c r="W196" s="512"/>
    </row>
    <row r="197" spans="1:23" s="78" customFormat="1" ht="37.5" customHeight="1" outlineLevel="1" x14ac:dyDescent="0.25">
      <c r="A197" s="62" t="s">
        <v>66</v>
      </c>
      <c r="B197" s="500" t="s">
        <v>343</v>
      </c>
      <c r="C197" s="504"/>
      <c r="D197" s="494" t="s">
        <v>344</v>
      </c>
      <c r="E197" s="499"/>
      <c r="F197" s="63"/>
      <c r="G197" s="63"/>
      <c r="H197" s="675">
        <v>12630.8</v>
      </c>
      <c r="I197" s="675">
        <v>12630.8</v>
      </c>
      <c r="J197" s="675">
        <v>12630</v>
      </c>
      <c r="K197" s="37">
        <f t="shared" si="108"/>
        <v>99.993666276087041</v>
      </c>
      <c r="L197" s="141"/>
      <c r="M197" s="37"/>
      <c r="N197" s="37"/>
      <c r="O197" s="37" t="str">
        <f t="shared" si="109"/>
        <v>-</v>
      </c>
      <c r="P197" s="37"/>
      <c r="Q197" s="37"/>
      <c r="R197" s="37"/>
      <c r="S197" s="173" t="str">
        <f t="shared" si="110"/>
        <v>-</v>
      </c>
      <c r="T197" s="68">
        <f t="shared" si="107"/>
        <v>12630.8</v>
      </c>
      <c r="U197" s="37">
        <f t="shared" si="94"/>
        <v>12630</v>
      </c>
      <c r="V197" s="37">
        <f>IFERROR(U197/T197*100,"-")</f>
        <v>99.993666276087041</v>
      </c>
      <c r="W197" s="512"/>
    </row>
    <row r="198" spans="1:23" s="78" customFormat="1" ht="37.5" customHeight="1" outlineLevel="1" x14ac:dyDescent="0.25">
      <c r="A198" s="62" t="s">
        <v>1199</v>
      </c>
      <c r="B198" s="500" t="s">
        <v>1200</v>
      </c>
      <c r="C198" s="504"/>
      <c r="D198" s="494" t="s">
        <v>1201</v>
      </c>
      <c r="E198" s="496" t="s">
        <v>1227</v>
      </c>
      <c r="F198" s="664">
        <v>80</v>
      </c>
      <c r="G198" s="660">
        <v>80</v>
      </c>
      <c r="H198" s="675">
        <v>7600</v>
      </c>
      <c r="I198" s="675">
        <v>7600</v>
      </c>
      <c r="J198" s="675">
        <v>7600</v>
      </c>
      <c r="K198" s="37">
        <f t="shared" si="108"/>
        <v>100</v>
      </c>
      <c r="L198" s="141"/>
      <c r="M198" s="37"/>
      <c r="N198" s="37"/>
      <c r="O198" s="37" t="str">
        <f t="shared" si="109"/>
        <v>-</v>
      </c>
      <c r="P198" s="37"/>
      <c r="Q198" s="37"/>
      <c r="R198" s="37"/>
      <c r="S198" s="173" t="str">
        <f t="shared" si="110"/>
        <v>-</v>
      </c>
      <c r="T198" s="68">
        <f t="shared" si="107"/>
        <v>7600</v>
      </c>
      <c r="U198" s="37">
        <f t="shared" si="94"/>
        <v>7600</v>
      </c>
      <c r="V198" s="37">
        <f>IFERROR(U198/T198*100,"-")</f>
        <v>100</v>
      </c>
      <c r="W198" s="512" t="s">
        <v>1203</v>
      </c>
    </row>
    <row r="199" spans="1:23" s="78" customFormat="1" ht="56.25" customHeight="1" outlineLevel="1" x14ac:dyDescent="0.25">
      <c r="A199" s="62" t="s">
        <v>915</v>
      </c>
      <c r="B199" s="502" t="s">
        <v>839</v>
      </c>
      <c r="C199" s="504"/>
      <c r="D199" s="494" t="s">
        <v>345</v>
      </c>
      <c r="E199" s="496" t="s">
        <v>1132</v>
      </c>
      <c r="F199" s="662" t="s">
        <v>1267</v>
      </c>
      <c r="G199" s="660" t="s">
        <v>1267</v>
      </c>
      <c r="H199" s="675">
        <v>177995.5</v>
      </c>
      <c r="I199" s="675">
        <v>177995.5</v>
      </c>
      <c r="J199" s="675">
        <v>165308.70000000001</v>
      </c>
      <c r="K199" s="37">
        <f>IFERROR(J199/I199*100,"-")</f>
        <v>92.872404077631188</v>
      </c>
      <c r="L199" s="141"/>
      <c r="M199" s="37"/>
      <c r="N199" s="37"/>
      <c r="O199" s="37" t="str">
        <f>IFERROR(N199/M199*100,"-")</f>
        <v>-</v>
      </c>
      <c r="P199" s="37"/>
      <c r="Q199" s="37"/>
      <c r="R199" s="37"/>
      <c r="S199" s="173" t="str">
        <f t="shared" si="110"/>
        <v>-</v>
      </c>
      <c r="T199" s="68">
        <f t="shared" si="107"/>
        <v>177995.5</v>
      </c>
      <c r="U199" s="37">
        <f t="shared" si="94"/>
        <v>165308.70000000001</v>
      </c>
      <c r="V199" s="37">
        <f>IFERROR(U199/T199*100,"-")</f>
        <v>92.872404077631188</v>
      </c>
      <c r="W199" s="512"/>
    </row>
    <row r="200" spans="1:23" ht="37.5" customHeight="1" outlineLevel="1" x14ac:dyDescent="0.25">
      <c r="A200" s="22" t="s">
        <v>346</v>
      </c>
      <c r="B200" s="15" t="s">
        <v>347</v>
      </c>
      <c r="C200" s="503"/>
      <c r="D200" s="312" t="s">
        <v>348</v>
      </c>
      <c r="E200" s="431"/>
      <c r="F200" s="661"/>
      <c r="G200" s="661"/>
      <c r="H200" s="16">
        <f>SUM(H201:H205)</f>
        <v>1821835.4000000001</v>
      </c>
      <c r="I200" s="16">
        <f>SUM(I201:I205)</f>
        <v>1821385.8</v>
      </c>
      <c r="J200" s="16">
        <f>SUM(J201:J205)</f>
        <v>1740966.1</v>
      </c>
      <c r="K200" s="16">
        <f t="shared" si="108"/>
        <v>95.584697102612751</v>
      </c>
      <c r="L200" s="16">
        <f>SUM(L201:L205)</f>
        <v>0</v>
      </c>
      <c r="M200" s="16">
        <f>SUM(M201:M205)</f>
        <v>0</v>
      </c>
      <c r="N200" s="16">
        <f>SUM(N201:N205)</f>
        <v>0</v>
      </c>
      <c r="O200" s="16" t="str">
        <f t="shared" si="109"/>
        <v>-</v>
      </c>
      <c r="P200" s="16">
        <f>SUM(P201:P205)</f>
        <v>0</v>
      </c>
      <c r="Q200" s="16">
        <f>SUM(Q201:Q205)</f>
        <v>0</v>
      </c>
      <c r="R200" s="16">
        <f>SUM(R201:R205)</f>
        <v>0</v>
      </c>
      <c r="S200" s="20" t="str">
        <f t="shared" si="110"/>
        <v>-</v>
      </c>
      <c r="T200" s="22">
        <f>I200+M200+P200</f>
        <v>1821385.8</v>
      </c>
      <c r="U200" s="16">
        <f t="shared" si="94"/>
        <v>1740966.1</v>
      </c>
      <c r="V200" s="16">
        <f t="shared" si="80"/>
        <v>95.584697102612751</v>
      </c>
    </row>
    <row r="201" spans="1:23" s="78" customFormat="1" ht="168.75" customHeight="1" outlineLevel="1" x14ac:dyDescent="0.25">
      <c r="A201" s="62" t="s">
        <v>349</v>
      </c>
      <c r="B201" s="139" t="s">
        <v>350</v>
      </c>
      <c r="C201" s="505" t="s">
        <v>1191</v>
      </c>
      <c r="D201" s="494"/>
      <c r="E201" s="496" t="s">
        <v>17</v>
      </c>
      <c r="F201" s="644">
        <v>20</v>
      </c>
      <c r="G201" s="644">
        <v>20</v>
      </c>
      <c r="H201" s="676">
        <v>1042011.7</v>
      </c>
      <c r="I201" s="676">
        <v>1041562.1</v>
      </c>
      <c r="J201" s="677">
        <v>1030117.3</v>
      </c>
      <c r="K201" s="37">
        <f t="shared" si="108"/>
        <v>98.901188896946238</v>
      </c>
      <c r="L201" s="141"/>
      <c r="M201" s="37"/>
      <c r="N201" s="37"/>
      <c r="O201" s="37" t="str">
        <f>IFERROR(N201/M201*100,"-")</f>
        <v>-</v>
      </c>
      <c r="P201" s="37"/>
      <c r="Q201" s="37"/>
      <c r="R201" s="37"/>
      <c r="S201" s="173" t="str">
        <f t="shared" si="110"/>
        <v>-</v>
      </c>
      <c r="T201" s="68">
        <f>SUM(P201,M201,I201)</f>
        <v>1041562.1</v>
      </c>
      <c r="U201" s="37">
        <f t="shared" si="94"/>
        <v>1030117.3</v>
      </c>
      <c r="V201" s="37">
        <f t="shared" si="80"/>
        <v>98.901188896946238</v>
      </c>
      <c r="W201" s="512"/>
    </row>
    <row r="202" spans="1:23" s="78" customFormat="1" ht="156" customHeight="1" outlineLevel="1" x14ac:dyDescent="0.25">
      <c r="A202" s="62" t="s">
        <v>351</v>
      </c>
      <c r="B202" s="139" t="s">
        <v>352</v>
      </c>
      <c r="C202" s="505" t="s">
        <v>1191</v>
      </c>
      <c r="D202" s="494"/>
      <c r="E202" s="496" t="s">
        <v>1128</v>
      </c>
      <c r="F202" s="644">
        <v>7.5</v>
      </c>
      <c r="G202" s="662">
        <v>7.5</v>
      </c>
      <c r="H202" s="676">
        <v>159047.6</v>
      </c>
      <c r="I202" s="676">
        <v>159047.6</v>
      </c>
      <c r="J202" s="677">
        <v>157990.5</v>
      </c>
      <c r="K202" s="37">
        <f t="shared" ref="K202:K207" si="111">IFERROR(J202/I202*100,"-")</f>
        <v>99.33535620782709</v>
      </c>
      <c r="L202" s="141"/>
      <c r="M202" s="37"/>
      <c r="N202" s="37"/>
      <c r="O202" s="37" t="str">
        <f>IFERROR(N202/M202*100,"-")</f>
        <v>-</v>
      </c>
      <c r="P202" s="37"/>
      <c r="Q202" s="37"/>
      <c r="R202" s="37"/>
      <c r="S202" s="173" t="str">
        <f t="shared" si="110"/>
        <v>-</v>
      </c>
      <c r="T202" s="68">
        <f>SUM(P202,M202,I202)</f>
        <v>159047.6</v>
      </c>
      <c r="U202" s="37">
        <f t="shared" si="94"/>
        <v>157990.5</v>
      </c>
      <c r="V202" s="37">
        <f t="shared" si="80"/>
        <v>99.33535620782709</v>
      </c>
      <c r="W202" s="512"/>
    </row>
    <row r="203" spans="1:23" s="78" customFormat="1" ht="161.25" customHeight="1" outlineLevel="1" x14ac:dyDescent="0.25">
      <c r="A203" s="246" t="s">
        <v>353</v>
      </c>
      <c r="B203" s="64" t="s">
        <v>843</v>
      </c>
      <c r="C203" s="505" t="s">
        <v>1191</v>
      </c>
      <c r="D203" s="494"/>
      <c r="E203" s="496" t="s">
        <v>1129</v>
      </c>
      <c r="F203" s="644">
        <v>35.6</v>
      </c>
      <c r="G203" s="662">
        <v>35.6</v>
      </c>
      <c r="H203" s="676">
        <v>173515.6</v>
      </c>
      <c r="I203" s="676">
        <v>173515.6</v>
      </c>
      <c r="J203" s="677">
        <v>153284.6</v>
      </c>
      <c r="K203" s="37">
        <f t="shared" si="111"/>
        <v>88.340529612323039</v>
      </c>
      <c r="L203" s="141"/>
      <c r="M203" s="37"/>
      <c r="N203" s="37"/>
      <c r="O203" s="37" t="str">
        <f>IFERROR(N203/M203*100,"-")</f>
        <v>-</v>
      </c>
      <c r="P203" s="37"/>
      <c r="Q203" s="37"/>
      <c r="R203" s="37"/>
      <c r="S203" s="173" t="str">
        <f t="shared" si="110"/>
        <v>-</v>
      </c>
      <c r="T203" s="68">
        <f>SUM(P203,M203,I203)</f>
        <v>173515.6</v>
      </c>
      <c r="U203" s="37">
        <f t="shared" si="94"/>
        <v>153284.6</v>
      </c>
      <c r="V203" s="37">
        <f t="shared" si="80"/>
        <v>88.340529612323039</v>
      </c>
      <c r="W203" s="512"/>
    </row>
    <row r="204" spans="1:23" s="78" customFormat="1" ht="75" customHeight="1" outlineLevel="1" x14ac:dyDescent="0.25">
      <c r="A204" s="63" t="s">
        <v>354</v>
      </c>
      <c r="B204" s="64" t="s">
        <v>767</v>
      </c>
      <c r="C204" s="505" t="s">
        <v>1192</v>
      </c>
      <c r="D204" s="494"/>
      <c r="E204" s="496" t="s">
        <v>1129</v>
      </c>
      <c r="F204" s="644">
        <v>108.6</v>
      </c>
      <c r="G204" s="662">
        <v>97.1</v>
      </c>
      <c r="H204" s="676">
        <v>407920.2</v>
      </c>
      <c r="I204" s="676">
        <v>407920.2</v>
      </c>
      <c r="J204" s="678">
        <v>360927.2</v>
      </c>
      <c r="K204" s="37">
        <f t="shared" si="111"/>
        <v>88.479854638235608</v>
      </c>
      <c r="L204" s="141"/>
      <c r="M204" s="37"/>
      <c r="N204" s="37"/>
      <c r="O204" s="37" t="str">
        <f>IFERROR(N204/M204*100,"-")</f>
        <v>-</v>
      </c>
      <c r="P204" s="37"/>
      <c r="Q204" s="37"/>
      <c r="R204" s="37"/>
      <c r="S204" s="173" t="str">
        <f t="shared" si="110"/>
        <v>-</v>
      </c>
      <c r="T204" s="68">
        <f>SUM(P204,M204,I204)</f>
        <v>407920.2</v>
      </c>
      <c r="U204" s="37">
        <f t="shared" si="94"/>
        <v>360927.2</v>
      </c>
      <c r="V204" s="37">
        <f t="shared" si="80"/>
        <v>88.479854638235608</v>
      </c>
      <c r="W204" s="512"/>
    </row>
    <row r="205" spans="1:23" s="78" customFormat="1" ht="161.25" customHeight="1" outlineLevel="1" x14ac:dyDescent="0.25">
      <c r="A205" s="62" t="s">
        <v>356</v>
      </c>
      <c r="B205" s="140" t="s">
        <v>1127</v>
      </c>
      <c r="C205" s="505" t="s">
        <v>1191</v>
      </c>
      <c r="D205" s="494"/>
      <c r="E205" s="496" t="s">
        <v>1228</v>
      </c>
      <c r="F205" s="644">
        <v>77</v>
      </c>
      <c r="G205" s="662">
        <v>77</v>
      </c>
      <c r="H205" s="676">
        <v>39340.300000000003</v>
      </c>
      <c r="I205" s="676">
        <v>39340.300000000003</v>
      </c>
      <c r="J205" s="677">
        <v>38646.5</v>
      </c>
      <c r="K205" s="37">
        <f t="shared" si="111"/>
        <v>98.236414058865833</v>
      </c>
      <c r="L205" s="141"/>
      <c r="M205" s="37"/>
      <c r="N205" s="37"/>
      <c r="O205" s="37" t="str">
        <f t="shared" ref="O205:O210" si="112">IFERROR(N205/M205*100,"-")</f>
        <v>-</v>
      </c>
      <c r="P205" s="37"/>
      <c r="Q205" s="37"/>
      <c r="R205" s="37"/>
      <c r="S205" s="173" t="str">
        <f t="shared" ref="S205:S220" si="113">IFERROR(R205/P205*100,"-")</f>
        <v>-</v>
      </c>
      <c r="T205" s="68">
        <f>SUM(P205,M205,I205)</f>
        <v>39340.300000000003</v>
      </c>
      <c r="U205" s="37">
        <f t="shared" si="94"/>
        <v>38646.5</v>
      </c>
      <c r="V205" s="37">
        <f t="shared" ref="V205:V262" si="114">IFERROR(U205/T205*100,"-")</f>
        <v>98.236414058865833</v>
      </c>
      <c r="W205" s="512"/>
    </row>
    <row r="206" spans="1:23" ht="159" customHeight="1" outlineLevel="1" x14ac:dyDescent="0.25">
      <c r="A206" s="65" t="s">
        <v>357</v>
      </c>
      <c r="B206" s="15" t="s">
        <v>358</v>
      </c>
      <c r="C206" s="20" t="s">
        <v>1191</v>
      </c>
      <c r="D206" s="331" t="s">
        <v>359</v>
      </c>
      <c r="E206" s="487"/>
      <c r="F206" s="67"/>
      <c r="G206" s="67"/>
      <c r="H206" s="16">
        <f>SUM(H207:H207)</f>
        <v>199808.9</v>
      </c>
      <c r="I206" s="16">
        <f>SUM(I207:I207)</f>
        <v>199808.9</v>
      </c>
      <c r="J206" s="16">
        <f>SUM(J207:J207)</f>
        <v>125284</v>
      </c>
      <c r="K206" s="16">
        <f t="shared" si="111"/>
        <v>62.701911676607004</v>
      </c>
      <c r="L206" s="16">
        <f>SUM(L207:L207)</f>
        <v>0</v>
      </c>
      <c r="M206" s="16">
        <f>SUM(M207:M207)</f>
        <v>0</v>
      </c>
      <c r="N206" s="16">
        <f>SUM(N207:N207)</f>
        <v>0</v>
      </c>
      <c r="O206" s="16" t="str">
        <f t="shared" si="112"/>
        <v>-</v>
      </c>
      <c r="P206" s="16">
        <f>SUM(P207:P207)</f>
        <v>0</v>
      </c>
      <c r="Q206" s="16">
        <f>SUM(Q207:Q207)</f>
        <v>0</v>
      </c>
      <c r="R206" s="16">
        <f>SUM(R207:R207)</f>
        <v>0</v>
      </c>
      <c r="S206" s="20" t="str">
        <f t="shared" si="113"/>
        <v>-</v>
      </c>
      <c r="T206" s="22">
        <f>I206+M206+P206</f>
        <v>199808.9</v>
      </c>
      <c r="U206" s="16">
        <f t="shared" si="94"/>
        <v>125284</v>
      </c>
      <c r="V206" s="16">
        <f t="shared" si="114"/>
        <v>62.701911676607004</v>
      </c>
    </row>
    <row r="207" spans="1:23" s="78" customFormat="1" ht="51" customHeight="1" outlineLevel="1" x14ac:dyDescent="0.25">
      <c r="A207" s="62" t="s">
        <v>360</v>
      </c>
      <c r="B207" s="64" t="s">
        <v>361</v>
      </c>
      <c r="C207" s="226"/>
      <c r="D207" s="330"/>
      <c r="E207" s="499" t="s">
        <v>1133</v>
      </c>
      <c r="F207" s="63" t="s">
        <v>1134</v>
      </c>
      <c r="G207" s="63"/>
      <c r="H207" s="675">
        <v>199808.9</v>
      </c>
      <c r="I207" s="675">
        <v>199808.9</v>
      </c>
      <c r="J207" s="675">
        <v>125284</v>
      </c>
      <c r="K207" s="37">
        <f t="shared" si="111"/>
        <v>62.701911676607004</v>
      </c>
      <c r="L207" s="141"/>
      <c r="M207" s="37"/>
      <c r="N207" s="37"/>
      <c r="O207" s="37" t="str">
        <f t="shared" si="112"/>
        <v>-</v>
      </c>
      <c r="P207" s="37"/>
      <c r="Q207" s="37"/>
      <c r="R207" s="37"/>
      <c r="S207" s="173" t="str">
        <f t="shared" si="113"/>
        <v>-</v>
      </c>
      <c r="T207" s="68">
        <f>SUM(P207,M207,I207)</f>
        <v>199808.9</v>
      </c>
      <c r="U207" s="37">
        <f t="shared" si="94"/>
        <v>125284</v>
      </c>
      <c r="V207" s="37">
        <f t="shared" si="114"/>
        <v>62.701911676607004</v>
      </c>
      <c r="W207" s="512"/>
    </row>
    <row r="208" spans="1:23" ht="168.75" customHeight="1" outlineLevel="1" x14ac:dyDescent="0.25">
      <c r="A208" s="22" t="s">
        <v>362</v>
      </c>
      <c r="B208" s="15" t="s">
        <v>1135</v>
      </c>
      <c r="C208" s="20" t="s">
        <v>1191</v>
      </c>
      <c r="D208" s="317" t="s">
        <v>363</v>
      </c>
      <c r="E208" s="473" t="s">
        <v>144</v>
      </c>
      <c r="F208" s="35">
        <v>13</v>
      </c>
      <c r="G208" s="35">
        <v>13</v>
      </c>
      <c r="H208" s="16">
        <v>16168.8</v>
      </c>
      <c r="I208" s="16">
        <v>16168.8</v>
      </c>
      <c r="J208" s="16">
        <v>10535</v>
      </c>
      <c r="K208" s="16">
        <f t="shared" ref="K208:K214" si="115">IFERROR(J208/I208*100,"-")</f>
        <v>65.156350502201775</v>
      </c>
      <c r="L208" s="16"/>
      <c r="M208" s="16"/>
      <c r="N208" s="16"/>
      <c r="O208" s="16" t="str">
        <f t="shared" si="112"/>
        <v>-</v>
      </c>
      <c r="P208" s="16"/>
      <c r="Q208" s="16"/>
      <c r="R208" s="16"/>
      <c r="S208" s="20" t="str">
        <f t="shared" si="113"/>
        <v>-</v>
      </c>
      <c r="T208" s="22">
        <f>I208+M208+P208</f>
        <v>16168.8</v>
      </c>
      <c r="U208" s="16">
        <f t="shared" si="94"/>
        <v>10535</v>
      </c>
      <c r="V208" s="16">
        <f t="shared" si="114"/>
        <v>65.156350502201775</v>
      </c>
    </row>
    <row r="209" spans="1:23" ht="163.5" customHeight="1" outlineLevel="1" x14ac:dyDescent="0.25">
      <c r="A209" s="22" t="s">
        <v>365</v>
      </c>
      <c r="B209" s="15" t="s">
        <v>366</v>
      </c>
      <c r="C209" s="20" t="s">
        <v>1191</v>
      </c>
      <c r="D209" s="317" t="s">
        <v>367</v>
      </c>
      <c r="E209" s="431"/>
      <c r="F209" s="35"/>
      <c r="G209" s="35"/>
      <c r="H209" s="16">
        <f>SUM(H210:H215)</f>
        <v>64076.2</v>
      </c>
      <c r="I209" s="16">
        <f t="shared" ref="I209:J209" si="116">SUM(I210:I215)</f>
        <v>64076.2</v>
      </c>
      <c r="J209" s="16">
        <f t="shared" si="116"/>
        <v>51297.600000000006</v>
      </c>
      <c r="K209" s="16">
        <f t="shared" si="115"/>
        <v>80.057181917779147</v>
      </c>
      <c r="L209" s="16">
        <f>SUM(L210:L215)</f>
        <v>0</v>
      </c>
      <c r="M209" s="16">
        <f>SUM(M210:M215)</f>
        <v>0</v>
      </c>
      <c r="N209" s="16">
        <f>SUM(N210:N215)</f>
        <v>0</v>
      </c>
      <c r="O209" s="16" t="str">
        <f t="shared" si="112"/>
        <v>-</v>
      </c>
      <c r="P209" s="16">
        <f>SUM(P210:P215)</f>
        <v>0</v>
      </c>
      <c r="Q209" s="16">
        <f>SUM(Q210:Q215)</f>
        <v>0</v>
      </c>
      <c r="R209" s="16">
        <f>SUM(R210:R215)</f>
        <v>0</v>
      </c>
      <c r="S209" s="20" t="str">
        <f t="shared" si="113"/>
        <v>-</v>
      </c>
      <c r="T209" s="22">
        <f>I209+M209+P209</f>
        <v>64076.2</v>
      </c>
      <c r="U209" s="16">
        <f t="shared" si="94"/>
        <v>51297.600000000006</v>
      </c>
      <c r="V209" s="16">
        <f t="shared" si="114"/>
        <v>80.057181917779147</v>
      </c>
    </row>
    <row r="210" spans="1:23" s="78" customFormat="1" ht="18.75" customHeight="1" outlineLevel="1" x14ac:dyDescent="0.25">
      <c r="A210" s="68" t="s">
        <v>368</v>
      </c>
      <c r="B210" s="64" t="s">
        <v>369</v>
      </c>
      <c r="C210" s="505"/>
      <c r="D210" s="494"/>
      <c r="E210" s="496" t="s">
        <v>1136</v>
      </c>
      <c r="F210" s="415">
        <v>43.6</v>
      </c>
      <c r="G210" s="63">
        <v>43.6</v>
      </c>
      <c r="H210" s="37">
        <v>7761.6</v>
      </c>
      <c r="I210" s="37">
        <v>7761.6</v>
      </c>
      <c r="J210" s="37">
        <v>5841.3</v>
      </c>
      <c r="K210" s="37">
        <f t="shared" si="115"/>
        <v>75.258967223252938</v>
      </c>
      <c r="L210" s="141"/>
      <c r="M210" s="37"/>
      <c r="N210" s="37"/>
      <c r="O210" s="37" t="str">
        <f t="shared" si="112"/>
        <v>-</v>
      </c>
      <c r="P210" s="37"/>
      <c r="Q210" s="37"/>
      <c r="R210" s="37"/>
      <c r="S210" s="173" t="str">
        <f t="shared" si="113"/>
        <v>-</v>
      </c>
      <c r="T210" s="68">
        <f t="shared" ref="T210:T215" si="117">SUM(P210,M210,I210)</f>
        <v>7761.6</v>
      </c>
      <c r="U210" s="37">
        <f t="shared" si="94"/>
        <v>5841.3</v>
      </c>
      <c r="V210" s="37">
        <f t="shared" si="114"/>
        <v>75.258967223252938</v>
      </c>
      <c r="W210" s="512"/>
    </row>
    <row r="211" spans="1:23" s="78" customFormat="1" ht="37.5" customHeight="1" outlineLevel="1" x14ac:dyDescent="0.25">
      <c r="A211" s="68" t="s">
        <v>370</v>
      </c>
      <c r="B211" s="64" t="s">
        <v>371</v>
      </c>
      <c r="C211" s="505"/>
      <c r="D211" s="494"/>
      <c r="E211" s="496" t="s">
        <v>1137</v>
      </c>
      <c r="F211" s="415" t="s">
        <v>1138</v>
      </c>
      <c r="G211" s="415" t="s">
        <v>1138</v>
      </c>
      <c r="H211" s="37">
        <v>7602.1</v>
      </c>
      <c r="I211" s="37">
        <v>7602.1</v>
      </c>
      <c r="J211" s="37">
        <v>6874.4</v>
      </c>
      <c r="K211" s="37">
        <f t="shared" si="115"/>
        <v>90.427644992830921</v>
      </c>
      <c r="L211" s="141"/>
      <c r="M211" s="37"/>
      <c r="N211" s="37"/>
      <c r="O211" s="37" t="str">
        <f t="shared" ref="O211:O217" si="118">IFERROR(N211/M211*100,"-")</f>
        <v>-</v>
      </c>
      <c r="P211" s="37"/>
      <c r="Q211" s="37"/>
      <c r="R211" s="37"/>
      <c r="S211" s="173" t="str">
        <f t="shared" si="113"/>
        <v>-</v>
      </c>
      <c r="T211" s="68">
        <f t="shared" si="117"/>
        <v>7602.1</v>
      </c>
      <c r="U211" s="37">
        <f t="shared" si="94"/>
        <v>6874.4</v>
      </c>
      <c r="V211" s="37">
        <f t="shared" si="114"/>
        <v>90.427644992830921</v>
      </c>
      <c r="W211" s="512"/>
    </row>
    <row r="212" spans="1:23" s="78" customFormat="1" ht="18.75" customHeight="1" outlineLevel="1" x14ac:dyDescent="0.25">
      <c r="A212" s="68" t="s">
        <v>372</v>
      </c>
      <c r="B212" s="64" t="s">
        <v>373</v>
      </c>
      <c r="C212" s="505"/>
      <c r="D212" s="494"/>
      <c r="E212" s="496" t="s">
        <v>355</v>
      </c>
      <c r="F212" s="415">
        <v>83</v>
      </c>
      <c r="G212" s="63">
        <v>83</v>
      </c>
      <c r="H212" s="37">
        <v>3567.8</v>
      </c>
      <c r="I212" s="37">
        <v>3567.8</v>
      </c>
      <c r="J212" s="37">
        <v>1258.0999999999999</v>
      </c>
      <c r="K212" s="37">
        <f t="shared" si="115"/>
        <v>35.262626828858117</v>
      </c>
      <c r="L212" s="141"/>
      <c r="M212" s="37"/>
      <c r="N212" s="37"/>
      <c r="O212" s="37" t="str">
        <f t="shared" si="118"/>
        <v>-</v>
      </c>
      <c r="P212" s="37"/>
      <c r="Q212" s="37"/>
      <c r="R212" s="37"/>
      <c r="S212" s="173" t="str">
        <f t="shared" si="113"/>
        <v>-</v>
      </c>
      <c r="T212" s="68">
        <f t="shared" si="117"/>
        <v>3567.8</v>
      </c>
      <c r="U212" s="37">
        <f t="shared" si="94"/>
        <v>1258.0999999999999</v>
      </c>
      <c r="V212" s="37">
        <f t="shared" si="114"/>
        <v>35.262626828858117</v>
      </c>
      <c r="W212" s="512"/>
    </row>
    <row r="213" spans="1:23" s="78" customFormat="1" ht="37.5" customHeight="1" outlineLevel="1" x14ac:dyDescent="0.25">
      <c r="A213" s="68" t="s">
        <v>374</v>
      </c>
      <c r="B213" s="64" t="s">
        <v>375</v>
      </c>
      <c r="C213" s="505"/>
      <c r="D213" s="494"/>
      <c r="E213" s="496" t="s">
        <v>376</v>
      </c>
      <c r="F213" s="415">
        <v>1008.3</v>
      </c>
      <c r="G213" s="63">
        <v>603.79999999999995</v>
      </c>
      <c r="H213" s="37">
        <v>4787.2</v>
      </c>
      <c r="I213" s="37">
        <v>4787.2</v>
      </c>
      <c r="J213" s="37">
        <v>2866.3</v>
      </c>
      <c r="K213" s="37">
        <f t="shared" si="115"/>
        <v>59.874247994652407</v>
      </c>
      <c r="L213" s="141"/>
      <c r="M213" s="37"/>
      <c r="N213" s="37"/>
      <c r="O213" s="37" t="str">
        <f t="shared" si="118"/>
        <v>-</v>
      </c>
      <c r="P213" s="37"/>
      <c r="Q213" s="37"/>
      <c r="R213" s="37"/>
      <c r="S213" s="173" t="str">
        <f t="shared" si="113"/>
        <v>-</v>
      </c>
      <c r="T213" s="68">
        <f t="shared" si="117"/>
        <v>4787.2</v>
      </c>
      <c r="U213" s="37">
        <f t="shared" si="94"/>
        <v>2866.3</v>
      </c>
      <c r="V213" s="37">
        <f t="shared" si="114"/>
        <v>59.874247994652407</v>
      </c>
      <c r="W213" s="512"/>
    </row>
    <row r="214" spans="1:23" s="78" customFormat="1" ht="37.5" customHeight="1" outlineLevel="1" x14ac:dyDescent="0.25">
      <c r="A214" s="68" t="s">
        <v>1320</v>
      </c>
      <c r="B214" s="64" t="s">
        <v>823</v>
      </c>
      <c r="C214" s="505"/>
      <c r="D214" s="494"/>
      <c r="E214" s="496" t="s">
        <v>18</v>
      </c>
      <c r="F214" s="415">
        <v>2</v>
      </c>
      <c r="G214" s="63">
        <v>2</v>
      </c>
      <c r="H214" s="37">
        <v>25236.2</v>
      </c>
      <c r="I214" s="37">
        <v>25236.2</v>
      </c>
      <c r="J214" s="37">
        <v>25236.2</v>
      </c>
      <c r="K214" s="37">
        <f t="shared" si="115"/>
        <v>100</v>
      </c>
      <c r="L214" s="141"/>
      <c r="M214" s="37"/>
      <c r="N214" s="37"/>
      <c r="O214" s="37" t="str">
        <f t="shared" si="118"/>
        <v>-</v>
      </c>
      <c r="P214" s="37"/>
      <c r="Q214" s="37"/>
      <c r="R214" s="37"/>
      <c r="S214" s="173" t="str">
        <f t="shared" si="113"/>
        <v>-</v>
      </c>
      <c r="T214" s="68">
        <f t="shared" si="117"/>
        <v>25236.2</v>
      </c>
      <c r="U214" s="37">
        <f t="shared" si="94"/>
        <v>25236.2</v>
      </c>
      <c r="V214" s="37">
        <f t="shared" si="114"/>
        <v>100</v>
      </c>
      <c r="W214" s="512"/>
    </row>
    <row r="215" spans="1:23" s="78" customFormat="1" ht="18.75" customHeight="1" outlineLevel="1" x14ac:dyDescent="0.25">
      <c r="A215" s="68" t="s">
        <v>845</v>
      </c>
      <c r="B215" s="64" t="s">
        <v>844</v>
      </c>
      <c r="C215" s="505"/>
      <c r="D215" s="494"/>
      <c r="E215" s="486"/>
      <c r="F215" s="415"/>
      <c r="G215" s="63"/>
      <c r="H215" s="37">
        <v>15121.3</v>
      </c>
      <c r="I215" s="37">
        <v>15121.3</v>
      </c>
      <c r="J215" s="37">
        <v>9221.2999999999993</v>
      </c>
      <c r="K215" s="37">
        <f t="shared" ref="K215:K222" si="119">IFERROR(J215/I215*100,"-")</f>
        <v>60.982190684663351</v>
      </c>
      <c r="L215" s="141"/>
      <c r="M215" s="37"/>
      <c r="N215" s="37"/>
      <c r="O215" s="37" t="str">
        <f>IFERROR(N215/M215*100,"-")</f>
        <v>-</v>
      </c>
      <c r="P215" s="37"/>
      <c r="Q215" s="37"/>
      <c r="R215" s="37"/>
      <c r="S215" s="173" t="str">
        <f t="shared" si="113"/>
        <v>-</v>
      </c>
      <c r="T215" s="68">
        <f t="shared" si="117"/>
        <v>15121.3</v>
      </c>
      <c r="U215" s="37">
        <f t="shared" si="94"/>
        <v>9221.2999999999993</v>
      </c>
      <c r="V215" s="37">
        <f>IFERROR(U215/T215*100,"-")</f>
        <v>60.982190684663351</v>
      </c>
      <c r="W215" s="512"/>
    </row>
    <row r="216" spans="1:23" ht="164.25" customHeight="1" outlineLevel="1" x14ac:dyDescent="0.25">
      <c r="A216" s="22" t="s">
        <v>377</v>
      </c>
      <c r="B216" s="15" t="s">
        <v>378</v>
      </c>
      <c r="C216" s="20" t="s">
        <v>1191</v>
      </c>
      <c r="D216" s="317" t="s">
        <v>379</v>
      </c>
      <c r="E216" s="431"/>
      <c r="F216" s="35"/>
      <c r="G216" s="35"/>
      <c r="H216" s="16">
        <v>130329</v>
      </c>
      <c r="I216" s="16">
        <v>130778.6</v>
      </c>
      <c r="J216" s="16">
        <v>129590.39999999999</v>
      </c>
      <c r="K216" s="16">
        <f t="shared" si="119"/>
        <v>99.091441566127784</v>
      </c>
      <c r="L216" s="16"/>
      <c r="M216" s="16"/>
      <c r="N216" s="16"/>
      <c r="O216" s="16" t="str">
        <f t="shared" si="118"/>
        <v>-</v>
      </c>
      <c r="P216" s="16"/>
      <c r="Q216" s="16"/>
      <c r="R216" s="16"/>
      <c r="S216" s="20" t="str">
        <f t="shared" si="113"/>
        <v>-</v>
      </c>
      <c r="T216" s="22">
        <f>I216+M216+P216</f>
        <v>130778.6</v>
      </c>
      <c r="U216" s="16">
        <f t="shared" si="94"/>
        <v>129590.39999999999</v>
      </c>
      <c r="V216" s="16">
        <f t="shared" si="114"/>
        <v>99.091441566127784</v>
      </c>
    </row>
    <row r="217" spans="1:23" ht="160.5" customHeight="1" outlineLevel="1" x14ac:dyDescent="0.25">
      <c r="A217" s="22" t="s">
        <v>380</v>
      </c>
      <c r="B217" s="15" t="s">
        <v>770</v>
      </c>
      <c r="C217" s="20" t="s">
        <v>1191</v>
      </c>
      <c r="D217" s="317" t="s">
        <v>381</v>
      </c>
      <c r="E217" s="431"/>
      <c r="F217" s="35"/>
      <c r="G217" s="35"/>
      <c r="H217" s="16">
        <f>SUM(H218:H219)</f>
        <v>65537.8</v>
      </c>
      <c r="I217" s="16">
        <f>SUM(I218:I219)</f>
        <v>65537.8</v>
      </c>
      <c r="J217" s="16">
        <f>SUM(J218:J219)</f>
        <v>63966.5</v>
      </c>
      <c r="K217" s="16">
        <f t="shared" si="119"/>
        <v>97.602452325222998</v>
      </c>
      <c r="L217" s="16">
        <f>SUM(L218:L219)</f>
        <v>0</v>
      </c>
      <c r="M217" s="16">
        <f>SUM(M218:M219)</f>
        <v>0</v>
      </c>
      <c r="N217" s="16">
        <f>SUM(N218:N219)</f>
        <v>0</v>
      </c>
      <c r="O217" s="16" t="str">
        <f t="shared" si="118"/>
        <v>-</v>
      </c>
      <c r="P217" s="16">
        <f>SUM(P218:P219)</f>
        <v>0</v>
      </c>
      <c r="Q217" s="16">
        <f>SUM(Q218:Q219)</f>
        <v>0</v>
      </c>
      <c r="R217" s="16">
        <f>SUM(R218:R219)</f>
        <v>0</v>
      </c>
      <c r="S217" s="20" t="str">
        <f t="shared" si="113"/>
        <v>-</v>
      </c>
      <c r="T217" s="22">
        <f>I217+M217+P217</f>
        <v>65537.8</v>
      </c>
      <c r="U217" s="16">
        <f t="shared" si="94"/>
        <v>63966.5</v>
      </c>
      <c r="V217" s="16">
        <f t="shared" si="114"/>
        <v>97.602452325222998</v>
      </c>
    </row>
    <row r="218" spans="1:23" ht="21" customHeight="1" outlineLevel="1" x14ac:dyDescent="0.25">
      <c r="A218" s="62"/>
      <c r="B218" s="46" t="s">
        <v>771</v>
      </c>
      <c r="C218" s="222"/>
      <c r="D218" s="330"/>
      <c r="E218" s="437"/>
      <c r="F218" s="69"/>
      <c r="G218" s="69"/>
      <c r="H218" s="37">
        <v>53970</v>
      </c>
      <c r="I218" s="37">
        <v>53970</v>
      </c>
      <c r="J218" s="19">
        <v>53807.4</v>
      </c>
      <c r="K218" s="19">
        <f t="shared" si="119"/>
        <v>99.698721511951078</v>
      </c>
      <c r="L218" s="34"/>
      <c r="M218" s="19"/>
      <c r="N218" s="19"/>
      <c r="O218" s="19" t="str">
        <f>IFERROR(N218/M218*100,"-")</f>
        <v>-</v>
      </c>
      <c r="P218" s="19"/>
      <c r="Q218" s="19"/>
      <c r="R218" s="19"/>
      <c r="S218" s="21" t="str">
        <f t="shared" si="113"/>
        <v>-</v>
      </c>
      <c r="T218" s="387">
        <f>SUM(P218,M218,I218)</f>
        <v>53970</v>
      </c>
      <c r="U218" s="19">
        <f t="shared" si="94"/>
        <v>53807.4</v>
      </c>
      <c r="V218" s="388">
        <f t="shared" si="114"/>
        <v>99.698721511951078</v>
      </c>
    </row>
    <row r="219" spans="1:23" ht="19.5" customHeight="1" outlineLevel="1" x14ac:dyDescent="0.25">
      <c r="A219" s="62"/>
      <c r="B219" s="46" t="s">
        <v>772</v>
      </c>
      <c r="C219" s="222"/>
      <c r="D219" s="330"/>
      <c r="E219" s="437"/>
      <c r="F219" s="69"/>
      <c r="G219" s="69"/>
      <c r="H219" s="37">
        <v>11567.8</v>
      </c>
      <c r="I219" s="37">
        <v>11567.8</v>
      </c>
      <c r="J219" s="705">
        <v>10159.1</v>
      </c>
      <c r="K219" s="19">
        <f t="shared" si="119"/>
        <v>87.822230674804203</v>
      </c>
      <c r="L219" s="34"/>
      <c r="M219" s="19"/>
      <c r="N219" s="19"/>
      <c r="O219" s="19" t="str">
        <f>IFERROR(N219/M219*100,"-")</f>
        <v>-</v>
      </c>
      <c r="P219" s="19"/>
      <c r="Q219" s="19"/>
      <c r="R219" s="19"/>
      <c r="S219" s="21" t="str">
        <f t="shared" si="113"/>
        <v>-</v>
      </c>
      <c r="T219" s="387">
        <f>SUM(P219,M219,I219)</f>
        <v>11567.8</v>
      </c>
      <c r="U219" s="19">
        <f t="shared" si="94"/>
        <v>10159.1</v>
      </c>
      <c r="V219" s="388">
        <f t="shared" si="114"/>
        <v>87.822230674804203</v>
      </c>
    </row>
    <row r="220" spans="1:23" s="247" customFormat="1" ht="162" customHeight="1" outlineLevel="1" x14ac:dyDescent="0.25">
      <c r="A220" s="22" t="s">
        <v>840</v>
      </c>
      <c r="B220" s="15" t="s">
        <v>841</v>
      </c>
      <c r="C220" s="20" t="s">
        <v>1191</v>
      </c>
      <c r="D220" s="317" t="s">
        <v>842</v>
      </c>
      <c r="E220" s="431"/>
      <c r="F220" s="17"/>
      <c r="G220" s="17"/>
      <c r="H220" s="16">
        <v>48812.800000000003</v>
      </c>
      <c r="I220" s="16">
        <v>48812.800000000003</v>
      </c>
      <c r="J220" s="16">
        <v>48702.6</v>
      </c>
      <c r="K220" s="16">
        <f t="shared" si="119"/>
        <v>99.774239543726225</v>
      </c>
      <c r="L220" s="16">
        <f>SUM(L221:L224)</f>
        <v>0</v>
      </c>
      <c r="M220" s="16">
        <f t="shared" ref="M220:N220" si="120">SUM(M221:M224)</f>
        <v>0</v>
      </c>
      <c r="N220" s="16">
        <f t="shared" si="120"/>
        <v>0</v>
      </c>
      <c r="O220" s="17"/>
      <c r="P220" s="16">
        <f>SUM(P221:P224)</f>
        <v>0</v>
      </c>
      <c r="Q220" s="16">
        <f>SUM(Q221:Q224)</f>
        <v>0</v>
      </c>
      <c r="R220" s="16">
        <f>SUM(R221:R224)</f>
        <v>0</v>
      </c>
      <c r="S220" s="20" t="str">
        <f t="shared" si="113"/>
        <v>-</v>
      </c>
      <c r="T220" s="22">
        <f>I220+M220+P220</f>
        <v>48812.800000000003</v>
      </c>
      <c r="U220" s="16">
        <f t="shared" si="94"/>
        <v>48702.6</v>
      </c>
      <c r="V220" s="16">
        <f>IFERROR(U220/T220*100,"-")</f>
        <v>99.774239543726225</v>
      </c>
      <c r="W220" s="695"/>
    </row>
    <row r="221" spans="1:23" s="193" customFormat="1" ht="19.5" customHeight="1" outlineLevel="1" x14ac:dyDescent="0.25">
      <c r="A221" s="68" t="s">
        <v>918</v>
      </c>
      <c r="B221" s="64" t="s">
        <v>1197</v>
      </c>
      <c r="C221" s="505"/>
      <c r="D221" s="494"/>
      <c r="E221" s="605" t="s">
        <v>18</v>
      </c>
      <c r="F221" s="506">
        <v>4</v>
      </c>
      <c r="G221" s="703">
        <v>4</v>
      </c>
      <c r="H221" s="37">
        <v>14240.5</v>
      </c>
      <c r="I221" s="37">
        <v>14240.5</v>
      </c>
      <c r="J221" s="37">
        <v>14240.5</v>
      </c>
      <c r="K221" s="19">
        <f t="shared" si="119"/>
        <v>100</v>
      </c>
      <c r="L221" s="48"/>
      <c r="M221" s="48"/>
      <c r="N221" s="48"/>
      <c r="O221" s="497"/>
      <c r="P221" s="48"/>
      <c r="Q221" s="48"/>
      <c r="R221" s="48"/>
      <c r="S221" s="498"/>
      <c r="T221" s="68">
        <f t="shared" ref="T221:U224" si="121">SUM(P221,M221,I221)</f>
        <v>14240.5</v>
      </c>
      <c r="U221" s="37">
        <f t="shared" si="121"/>
        <v>14240.5</v>
      </c>
      <c r="V221" s="37">
        <f t="shared" ref="V221" si="122">IFERROR(U221/T221*100,"-")</f>
        <v>100</v>
      </c>
      <c r="W221" s="514" t="s">
        <v>1204</v>
      </c>
    </row>
    <row r="222" spans="1:23" s="193" customFormat="1" ht="18.75" customHeight="1" outlineLevel="1" x14ac:dyDescent="0.25">
      <c r="A222" s="68" t="s">
        <v>919</v>
      </c>
      <c r="B222" s="64" t="s">
        <v>917</v>
      </c>
      <c r="C222" s="505"/>
      <c r="D222" s="494"/>
      <c r="E222" s="496" t="s">
        <v>18</v>
      </c>
      <c r="F222" s="415">
        <v>4</v>
      </c>
      <c r="G222" s="38">
        <v>4</v>
      </c>
      <c r="H222" s="37">
        <v>12842.1</v>
      </c>
      <c r="I222" s="37">
        <v>12842.1</v>
      </c>
      <c r="J222" s="37">
        <v>12842</v>
      </c>
      <c r="K222" s="19">
        <f t="shared" si="119"/>
        <v>99.999221311156276</v>
      </c>
      <c r="L222" s="141"/>
      <c r="M222" s="37"/>
      <c r="N222" s="37"/>
      <c r="O222" s="37"/>
      <c r="P222" s="37"/>
      <c r="Q222" s="37"/>
      <c r="R222" s="37"/>
      <c r="S222" s="173"/>
      <c r="T222" s="68">
        <f t="shared" si="121"/>
        <v>12842.1</v>
      </c>
      <c r="U222" s="37">
        <f t="shared" si="121"/>
        <v>12842</v>
      </c>
      <c r="V222" s="37">
        <f t="shared" si="114"/>
        <v>99.999221311156276</v>
      </c>
      <c r="W222" s="516"/>
    </row>
    <row r="223" spans="1:23" s="193" customFormat="1" ht="37.5" customHeight="1" outlineLevel="1" x14ac:dyDescent="0.25">
      <c r="A223" s="68" t="s">
        <v>920</v>
      </c>
      <c r="B223" s="64" t="s">
        <v>1139</v>
      </c>
      <c r="C223" s="505"/>
      <c r="D223" s="494"/>
      <c r="E223" s="496" t="s">
        <v>1198</v>
      </c>
      <c r="F223" s="415">
        <v>13</v>
      </c>
      <c r="G223" s="38">
        <v>13</v>
      </c>
      <c r="H223" s="37">
        <v>6466.9</v>
      </c>
      <c r="I223" s="37">
        <v>6466.9</v>
      </c>
      <c r="J223" s="37">
        <v>6466.8</v>
      </c>
      <c r="K223" s="19">
        <f t="shared" ref="K223:K224" si="123">IFERROR(J223/I223*100,"-")</f>
        <v>99.998453664043069</v>
      </c>
      <c r="L223" s="141"/>
      <c r="M223" s="37"/>
      <c r="N223" s="37"/>
      <c r="O223" s="37"/>
      <c r="P223" s="37"/>
      <c r="Q223" s="37"/>
      <c r="R223" s="37"/>
      <c r="S223" s="173"/>
      <c r="T223" s="68">
        <f t="shared" si="121"/>
        <v>6466.9</v>
      </c>
      <c r="U223" s="37">
        <f t="shared" si="121"/>
        <v>6466.8</v>
      </c>
      <c r="V223" s="37">
        <f t="shared" si="114"/>
        <v>99.998453664043069</v>
      </c>
      <c r="W223" s="516"/>
    </row>
    <row r="224" spans="1:23" s="193" customFormat="1" ht="18.75" customHeight="1" outlineLevel="1" x14ac:dyDescent="0.25">
      <c r="A224" s="68" t="s">
        <v>1196</v>
      </c>
      <c r="B224" s="64" t="s">
        <v>824</v>
      </c>
      <c r="C224" s="505"/>
      <c r="D224" s="494"/>
      <c r="E224" s="496" t="s">
        <v>18</v>
      </c>
      <c r="F224" s="415">
        <v>9</v>
      </c>
      <c r="G224" s="38">
        <v>10</v>
      </c>
      <c r="H224" s="37">
        <v>15263.3</v>
      </c>
      <c r="I224" s="37">
        <v>15263.3</v>
      </c>
      <c r="J224" s="37">
        <v>15153.3</v>
      </c>
      <c r="K224" s="19">
        <f t="shared" si="123"/>
        <v>99.279317054634319</v>
      </c>
      <c r="L224" s="141"/>
      <c r="M224" s="37"/>
      <c r="N224" s="37"/>
      <c r="O224" s="37"/>
      <c r="P224" s="37"/>
      <c r="Q224" s="37"/>
      <c r="R224" s="37"/>
      <c r="S224" s="173"/>
      <c r="T224" s="68">
        <f t="shared" si="121"/>
        <v>15263.3</v>
      </c>
      <c r="U224" s="37">
        <f t="shared" si="121"/>
        <v>15153.3</v>
      </c>
      <c r="V224" s="37">
        <f t="shared" si="114"/>
        <v>99.279317054634319</v>
      </c>
      <c r="W224" s="516"/>
    </row>
    <row r="225" spans="1:253" ht="56.25" customHeight="1" outlineLevel="1" x14ac:dyDescent="0.25">
      <c r="A225" s="13" t="s">
        <v>382</v>
      </c>
      <c r="B225" s="9" t="s">
        <v>383</v>
      </c>
      <c r="C225" s="24"/>
      <c r="D225" s="316" t="s">
        <v>384</v>
      </c>
      <c r="E225" s="428"/>
      <c r="F225" s="12"/>
      <c r="G225" s="12"/>
      <c r="H225" s="25">
        <f>SUM(H226:H231)</f>
        <v>1629230.5000000002</v>
      </c>
      <c r="I225" s="25">
        <f>SUM(I226:I231)</f>
        <v>1629230.5000000002</v>
      </c>
      <c r="J225" s="25">
        <f>SUM(J226:J231)</f>
        <v>1570138.3</v>
      </c>
      <c r="K225" s="25">
        <f>IFERROR(J225/I225*100,"-")</f>
        <v>96.372999400637283</v>
      </c>
      <c r="L225" s="25">
        <f>SUM(L226:L231)</f>
        <v>0</v>
      </c>
      <c r="M225" s="25">
        <f>SUM(M226:M231)</f>
        <v>0</v>
      </c>
      <c r="N225" s="25">
        <f>SUM(N226:N231)</f>
        <v>0</v>
      </c>
      <c r="O225" s="25" t="str">
        <f>IFERROR(N225/M225*100,"-")</f>
        <v>-</v>
      </c>
      <c r="P225" s="25">
        <f>SUM(P226:P231)</f>
        <v>0</v>
      </c>
      <c r="Q225" s="25">
        <f>SUM(Q226:Q231)</f>
        <v>0</v>
      </c>
      <c r="R225" s="25">
        <f>SUM(R226:R231)</f>
        <v>0</v>
      </c>
      <c r="S225" s="201" t="str">
        <f>IFERROR(R225/P225*100,"-")</f>
        <v>-</v>
      </c>
      <c r="T225" s="294">
        <f>I225+M225+P225</f>
        <v>1629230.5000000002</v>
      </c>
      <c r="U225" s="25">
        <f t="shared" ref="U225:U286" si="124">J225+N225+R225</f>
        <v>1570138.3</v>
      </c>
      <c r="V225" s="25">
        <f t="shared" si="114"/>
        <v>96.372999400637283</v>
      </c>
    </row>
    <row r="226" spans="1:253" s="78" customFormat="1" ht="37.5" customHeight="1" outlineLevel="1" x14ac:dyDescent="0.25">
      <c r="A226" s="68" t="s">
        <v>14</v>
      </c>
      <c r="B226" s="64" t="s">
        <v>385</v>
      </c>
      <c r="C226" s="806" t="s">
        <v>1074</v>
      </c>
      <c r="D226" s="330" t="s">
        <v>1141</v>
      </c>
      <c r="E226" s="488" t="s">
        <v>386</v>
      </c>
      <c r="F226" s="33">
        <v>113</v>
      </c>
      <c r="G226" s="33">
        <v>124</v>
      </c>
      <c r="H226" s="37">
        <v>29658.1</v>
      </c>
      <c r="I226" s="37">
        <v>29658.1</v>
      </c>
      <c r="J226" s="37">
        <v>25840.5</v>
      </c>
      <c r="K226" s="37">
        <f>IFERROR(J226/I226*100,"-")</f>
        <v>87.127968413350814</v>
      </c>
      <c r="L226" s="141"/>
      <c r="M226" s="37"/>
      <c r="N226" s="37"/>
      <c r="O226" s="37" t="str">
        <f>IFERROR(N226/M226*100,"-")</f>
        <v>-</v>
      </c>
      <c r="P226" s="37"/>
      <c r="Q226" s="37"/>
      <c r="R226" s="37"/>
      <c r="S226" s="173" t="str">
        <f>IFERROR(R226/P226*100,"-")</f>
        <v>-</v>
      </c>
      <c r="T226" s="68">
        <f t="shared" ref="T226:T231" si="125">SUM(P226,M226,I226)</f>
        <v>29658.1</v>
      </c>
      <c r="U226" s="37">
        <f t="shared" si="124"/>
        <v>25840.5</v>
      </c>
      <c r="V226" s="37">
        <f t="shared" si="114"/>
        <v>87.127968413350814</v>
      </c>
      <c r="W226" s="512"/>
    </row>
    <row r="227" spans="1:253" s="78" customFormat="1" ht="117" customHeight="1" outlineLevel="1" x14ac:dyDescent="0.25">
      <c r="A227" s="68" t="s">
        <v>127</v>
      </c>
      <c r="B227" s="64" t="s">
        <v>387</v>
      </c>
      <c r="C227" s="807"/>
      <c r="D227" s="330" t="s">
        <v>1142</v>
      </c>
      <c r="E227" s="488" t="s">
        <v>924</v>
      </c>
      <c r="F227" s="141">
        <v>8611.6</v>
      </c>
      <c r="G227" s="141">
        <v>9290.6</v>
      </c>
      <c r="H227" s="37">
        <v>1504010.7</v>
      </c>
      <c r="I227" s="37">
        <v>1504010.7</v>
      </c>
      <c r="J227" s="37">
        <v>1457768</v>
      </c>
      <c r="K227" s="37">
        <f>IFERROR(J227/I227*100,"-")</f>
        <v>96.925374267616576</v>
      </c>
      <c r="L227" s="141"/>
      <c r="M227" s="37"/>
      <c r="N227" s="37"/>
      <c r="O227" s="37" t="str">
        <f>IFERROR(N227/M227*100,"-")</f>
        <v>-</v>
      </c>
      <c r="P227" s="37"/>
      <c r="Q227" s="37"/>
      <c r="R227" s="37"/>
      <c r="S227" s="173" t="str">
        <f>IFERROR(R227/P227*100,"-")</f>
        <v>-</v>
      </c>
      <c r="T227" s="68">
        <f t="shared" si="125"/>
        <v>1504010.7</v>
      </c>
      <c r="U227" s="37">
        <f t="shared" si="124"/>
        <v>1457768</v>
      </c>
      <c r="V227" s="37">
        <f t="shared" si="114"/>
        <v>96.925374267616576</v>
      </c>
      <c r="W227" s="512"/>
    </row>
    <row r="228" spans="1:253" s="78" customFormat="1" ht="37.5" customHeight="1" outlineLevel="1" x14ac:dyDescent="0.25">
      <c r="A228" s="68" t="s">
        <v>388</v>
      </c>
      <c r="B228" s="64" t="s">
        <v>389</v>
      </c>
      <c r="C228" s="807"/>
      <c r="D228" s="330" t="s">
        <v>390</v>
      </c>
      <c r="E228" s="488"/>
      <c r="F228" s="33">
        <v>58492</v>
      </c>
      <c r="G228" s="33">
        <v>39115</v>
      </c>
      <c r="H228" s="37">
        <v>2370</v>
      </c>
      <c r="I228" s="37">
        <v>2370</v>
      </c>
      <c r="J228" s="37">
        <v>1602.3</v>
      </c>
      <c r="K228" s="37">
        <f t="shared" ref="K228:K234" si="126">IFERROR(J228/I228*100,"-")</f>
        <v>67.607594936708864</v>
      </c>
      <c r="L228" s="141"/>
      <c r="M228" s="37"/>
      <c r="N228" s="37"/>
      <c r="O228" s="37" t="str">
        <f>IFERROR(N228/M228*100,"-")</f>
        <v>-</v>
      </c>
      <c r="P228" s="37"/>
      <c r="Q228" s="37"/>
      <c r="R228" s="37"/>
      <c r="S228" s="173" t="str">
        <f>IFERROR(R228/P228*100,"-")</f>
        <v>-</v>
      </c>
      <c r="T228" s="68">
        <f t="shared" si="125"/>
        <v>2370</v>
      </c>
      <c r="U228" s="37">
        <f t="shared" si="124"/>
        <v>1602.3</v>
      </c>
      <c r="V228" s="37">
        <f t="shared" si="114"/>
        <v>67.607594936708864</v>
      </c>
      <c r="W228" s="512"/>
    </row>
    <row r="229" spans="1:253" s="78" customFormat="1" ht="93.75" customHeight="1" outlineLevel="1" x14ac:dyDescent="0.25">
      <c r="A229" s="68" t="s">
        <v>391</v>
      </c>
      <c r="B229" s="64" t="s">
        <v>921</v>
      </c>
      <c r="C229" s="808"/>
      <c r="D229" s="330" t="s">
        <v>1143</v>
      </c>
      <c r="E229" s="488"/>
      <c r="F229" s="33"/>
      <c r="G229" s="33"/>
      <c r="H229" s="37">
        <v>0</v>
      </c>
      <c r="I229" s="37">
        <v>0</v>
      </c>
      <c r="J229" s="37">
        <v>0</v>
      </c>
      <c r="K229" s="37" t="str">
        <f t="shared" si="126"/>
        <v>-</v>
      </c>
      <c r="L229" s="141"/>
      <c r="M229" s="37"/>
      <c r="N229" s="37"/>
      <c r="O229" s="37" t="str">
        <f>IFERROR(N229/M229*100,"-")</f>
        <v>-</v>
      </c>
      <c r="P229" s="37"/>
      <c r="Q229" s="37"/>
      <c r="R229" s="37"/>
      <c r="S229" s="173" t="str">
        <f>IFERROR(R229/P229*100,"-")</f>
        <v>-</v>
      </c>
      <c r="T229" s="68">
        <f t="shared" si="125"/>
        <v>0</v>
      </c>
      <c r="U229" s="37">
        <f t="shared" si="124"/>
        <v>0</v>
      </c>
      <c r="V229" s="37" t="str">
        <f>IFERROR(U229/T229*100,"-")</f>
        <v>-</v>
      </c>
      <c r="W229" s="512"/>
    </row>
    <row r="230" spans="1:253" s="78" customFormat="1" ht="78" customHeight="1" outlineLevel="1" x14ac:dyDescent="0.25">
      <c r="A230" s="68" t="s">
        <v>392</v>
      </c>
      <c r="B230" s="64" t="s">
        <v>922</v>
      </c>
      <c r="C230" s="226" t="s">
        <v>570</v>
      </c>
      <c r="D230" s="330" t="s">
        <v>1239</v>
      </c>
      <c r="E230" s="488"/>
      <c r="F230" s="33"/>
      <c r="G230" s="33"/>
      <c r="H230" s="37">
        <v>84364.1</v>
      </c>
      <c r="I230" s="37">
        <v>84364.1</v>
      </c>
      <c r="J230" s="37">
        <v>76340</v>
      </c>
      <c r="K230" s="37">
        <f>IFERROR(J230/I230*100,"-")</f>
        <v>90.488726839971022</v>
      </c>
      <c r="L230" s="141"/>
      <c r="M230" s="37"/>
      <c r="N230" s="37"/>
      <c r="O230" s="37" t="str">
        <f t="shared" ref="O230:O261" si="127">IFERROR(N230/M230*100,"-")</f>
        <v>-</v>
      </c>
      <c r="P230" s="37"/>
      <c r="Q230" s="37"/>
      <c r="R230" s="37"/>
      <c r="S230" s="173" t="str">
        <f t="shared" ref="S230:S243" si="128">IFERROR(R230/P230*100,"-")</f>
        <v>-</v>
      </c>
      <c r="T230" s="68">
        <f t="shared" si="125"/>
        <v>84364.1</v>
      </c>
      <c r="U230" s="37">
        <f t="shared" si="124"/>
        <v>76340</v>
      </c>
      <c r="V230" s="37">
        <f>IFERROR(U230/T230*100,"-")</f>
        <v>90.488726839971022</v>
      </c>
      <c r="W230" s="512"/>
    </row>
    <row r="231" spans="1:253" s="78" customFormat="1" ht="112.5" customHeight="1" outlineLevel="1" x14ac:dyDescent="0.25">
      <c r="A231" s="68" t="s">
        <v>923</v>
      </c>
      <c r="B231" s="679" t="s">
        <v>1270</v>
      </c>
      <c r="C231" s="226" t="s">
        <v>1193</v>
      </c>
      <c r="D231" s="330" t="s">
        <v>1140</v>
      </c>
      <c r="E231" s="488"/>
      <c r="F231" s="33"/>
      <c r="G231" s="141"/>
      <c r="H231" s="19">
        <v>8827.6</v>
      </c>
      <c r="I231" s="37">
        <v>8827.6</v>
      </c>
      <c r="J231" s="37">
        <v>8587.5</v>
      </c>
      <c r="K231" s="37">
        <f t="shared" si="126"/>
        <v>97.280121437310257</v>
      </c>
      <c r="L231" s="141"/>
      <c r="M231" s="37"/>
      <c r="N231" s="37"/>
      <c r="O231" s="37" t="str">
        <f t="shared" si="127"/>
        <v>-</v>
      </c>
      <c r="P231" s="37"/>
      <c r="Q231" s="37"/>
      <c r="R231" s="37"/>
      <c r="S231" s="173" t="str">
        <f t="shared" si="128"/>
        <v>-</v>
      </c>
      <c r="T231" s="68">
        <f t="shared" si="125"/>
        <v>8827.6</v>
      </c>
      <c r="U231" s="37">
        <f t="shared" si="124"/>
        <v>8587.5</v>
      </c>
      <c r="V231" s="37">
        <f t="shared" si="114"/>
        <v>97.280121437310257</v>
      </c>
      <c r="W231" s="512"/>
    </row>
    <row r="232" spans="1:253" ht="167.25" customHeight="1" outlineLevel="1" x14ac:dyDescent="0.25">
      <c r="A232" s="13" t="s">
        <v>393</v>
      </c>
      <c r="B232" s="9" t="s">
        <v>394</v>
      </c>
      <c r="C232" s="24" t="s">
        <v>1194</v>
      </c>
      <c r="D232" s="316" t="s">
        <v>395</v>
      </c>
      <c r="E232" s="489"/>
      <c r="F232" s="70"/>
      <c r="G232" s="70"/>
      <c r="H232" s="25">
        <f>SUM(H233:H236)</f>
        <v>834453</v>
      </c>
      <c r="I232" s="25">
        <f>SUM(I233:I236)</f>
        <v>849497.20000000007</v>
      </c>
      <c r="J232" s="25">
        <f>SUM(J233:J236)</f>
        <v>833159.5</v>
      </c>
      <c r="K232" s="25">
        <f>IFERROR(J232/I232*100,"-")</f>
        <v>98.076780005866993</v>
      </c>
      <c r="L232" s="25">
        <f>SUM(L233:L236)</f>
        <v>0</v>
      </c>
      <c r="M232" s="25">
        <f>SUM(M233:M236)</f>
        <v>0</v>
      </c>
      <c r="N232" s="25">
        <f>SUM(N233:N236)</f>
        <v>0</v>
      </c>
      <c r="O232" s="25" t="str">
        <f t="shared" si="127"/>
        <v>-</v>
      </c>
      <c r="P232" s="25">
        <f>SUM(P233:P236)</f>
        <v>8320</v>
      </c>
      <c r="Q232" s="25">
        <f>SUM(Q233:Q236)</f>
        <v>6289</v>
      </c>
      <c r="R232" s="25">
        <f>SUM(R233:R236)</f>
        <v>7540</v>
      </c>
      <c r="S232" s="202">
        <f t="shared" si="128"/>
        <v>90.625</v>
      </c>
      <c r="T232" s="294">
        <f>I232+M232+P232</f>
        <v>857817.20000000007</v>
      </c>
      <c r="U232" s="25">
        <f t="shared" si="124"/>
        <v>840699.5</v>
      </c>
      <c r="V232" s="25">
        <f t="shared" si="114"/>
        <v>98.004504922493979</v>
      </c>
    </row>
    <row r="233" spans="1:253" s="78" customFormat="1" ht="75" customHeight="1" outlineLevel="1" x14ac:dyDescent="0.25">
      <c r="A233" s="68" t="s">
        <v>396</v>
      </c>
      <c r="B233" s="264" t="s">
        <v>397</v>
      </c>
      <c r="C233" s="505"/>
      <c r="D233" s="495" t="s">
        <v>398</v>
      </c>
      <c r="E233" s="430" t="s">
        <v>399</v>
      </c>
      <c r="F233" s="37">
        <v>265054.75</v>
      </c>
      <c r="G233" s="37">
        <v>286717.5</v>
      </c>
      <c r="H233" s="19">
        <v>599165</v>
      </c>
      <c r="I233" s="19">
        <v>613251.6</v>
      </c>
      <c r="J233" s="37">
        <v>604849.6</v>
      </c>
      <c r="K233" s="37">
        <f t="shared" si="126"/>
        <v>98.629926118415341</v>
      </c>
      <c r="L233" s="141"/>
      <c r="M233" s="37"/>
      <c r="N233" s="37"/>
      <c r="O233" s="37" t="str">
        <f t="shared" si="127"/>
        <v>-</v>
      </c>
      <c r="P233" s="37"/>
      <c r="Q233" s="37"/>
      <c r="R233" s="37"/>
      <c r="S233" s="173" t="str">
        <f t="shared" si="128"/>
        <v>-</v>
      </c>
      <c r="T233" s="68">
        <f>SUM(P233,M233,I233)</f>
        <v>613251.6</v>
      </c>
      <c r="U233" s="37">
        <f t="shared" si="124"/>
        <v>604849.6</v>
      </c>
      <c r="V233" s="37">
        <f t="shared" si="114"/>
        <v>98.629926118415341</v>
      </c>
      <c r="W233" s="512"/>
    </row>
    <row r="234" spans="1:253" s="78" customFormat="1" ht="18.75" customHeight="1" outlineLevel="1" x14ac:dyDescent="0.25">
      <c r="A234" s="68" t="s">
        <v>136</v>
      </c>
      <c r="B234" s="264" t="s">
        <v>400</v>
      </c>
      <c r="C234" s="505"/>
      <c r="D234" s="495" t="s">
        <v>401</v>
      </c>
      <c r="E234" s="430" t="s">
        <v>402</v>
      </c>
      <c r="F234" s="142">
        <v>9831445.4000000004</v>
      </c>
      <c r="G234" s="142">
        <v>10589110.5</v>
      </c>
      <c r="H234" s="19">
        <v>190485.6</v>
      </c>
      <c r="I234" s="19">
        <v>191443.20000000001</v>
      </c>
      <c r="J234" s="37">
        <v>183507.5</v>
      </c>
      <c r="K234" s="37">
        <f t="shared" si="126"/>
        <v>95.854801842008484</v>
      </c>
      <c r="L234" s="141"/>
      <c r="M234" s="37"/>
      <c r="N234" s="37"/>
      <c r="O234" s="37" t="str">
        <f t="shared" si="127"/>
        <v>-</v>
      </c>
      <c r="P234" s="37"/>
      <c r="Q234" s="37"/>
      <c r="R234" s="37"/>
      <c r="S234" s="173" t="str">
        <f t="shared" si="128"/>
        <v>-</v>
      </c>
      <c r="T234" s="68">
        <f>SUM(P234,M234,I234)</f>
        <v>191443.20000000001</v>
      </c>
      <c r="U234" s="37">
        <f t="shared" si="124"/>
        <v>183507.5</v>
      </c>
      <c r="V234" s="37">
        <f t="shared" si="114"/>
        <v>95.854801842008484</v>
      </c>
      <c r="W234" s="512"/>
    </row>
    <row r="235" spans="1:253" s="78" customFormat="1" ht="18.75" customHeight="1" outlineLevel="1" x14ac:dyDescent="0.25">
      <c r="A235" s="68" t="s">
        <v>164</v>
      </c>
      <c r="B235" s="264" t="s">
        <v>403</v>
      </c>
      <c r="C235" s="505"/>
      <c r="D235" s="495" t="s">
        <v>404</v>
      </c>
      <c r="E235" s="430"/>
      <c r="F235" s="142"/>
      <c r="G235" s="37"/>
      <c r="H235" s="19">
        <v>44802.400000000001</v>
      </c>
      <c r="I235" s="19">
        <v>44802.400000000001</v>
      </c>
      <c r="J235" s="37">
        <v>44802.400000000001</v>
      </c>
      <c r="K235" s="37">
        <f t="shared" ref="K235:K266" si="129">IFERROR(J235/I235*100,"-")</f>
        <v>100</v>
      </c>
      <c r="L235" s="141"/>
      <c r="M235" s="37"/>
      <c r="N235" s="37"/>
      <c r="O235" s="37" t="str">
        <f t="shared" si="127"/>
        <v>-</v>
      </c>
      <c r="P235" s="37"/>
      <c r="Q235" s="37"/>
      <c r="R235" s="37"/>
      <c r="S235" s="173" t="str">
        <f t="shared" si="128"/>
        <v>-</v>
      </c>
      <c r="T235" s="68">
        <f>SUM(P235,M235,I235)</f>
        <v>44802.400000000001</v>
      </c>
      <c r="U235" s="37">
        <f t="shared" si="124"/>
        <v>44802.400000000001</v>
      </c>
      <c r="V235" s="37">
        <f t="shared" si="114"/>
        <v>100</v>
      </c>
      <c r="W235" s="512"/>
    </row>
    <row r="236" spans="1:253" s="78" customFormat="1" ht="18.75" customHeight="1" outlineLevel="1" x14ac:dyDescent="0.25">
      <c r="A236" s="68" t="s">
        <v>186</v>
      </c>
      <c r="B236" s="46" t="s">
        <v>405</v>
      </c>
      <c r="C236" s="505"/>
      <c r="D236" s="495" t="s">
        <v>801</v>
      </c>
      <c r="E236" s="430"/>
      <c r="F236" s="38"/>
      <c r="G236" s="38"/>
      <c r="H236" s="37"/>
      <c r="I236" s="37"/>
      <c r="J236" s="37"/>
      <c r="K236" s="37" t="str">
        <f t="shared" si="129"/>
        <v>-</v>
      </c>
      <c r="L236" s="141"/>
      <c r="M236" s="37"/>
      <c r="N236" s="37"/>
      <c r="O236" s="37" t="str">
        <f t="shared" si="127"/>
        <v>-</v>
      </c>
      <c r="P236" s="37">
        <v>8320</v>
      </c>
      <c r="Q236" s="37">
        <v>6289</v>
      </c>
      <c r="R236" s="37">
        <v>7540</v>
      </c>
      <c r="S236" s="173">
        <f t="shared" si="128"/>
        <v>90.625</v>
      </c>
      <c r="T236" s="68">
        <f>SUM(P236,M236,I236)</f>
        <v>8320</v>
      </c>
      <c r="U236" s="37">
        <f t="shared" si="124"/>
        <v>7540</v>
      </c>
      <c r="V236" s="37">
        <f t="shared" si="114"/>
        <v>90.625</v>
      </c>
      <c r="W236" s="512"/>
    </row>
    <row r="237" spans="1:253" ht="195" customHeight="1" outlineLevel="1" x14ac:dyDescent="0.25">
      <c r="A237" s="210" t="s">
        <v>406</v>
      </c>
      <c r="B237" s="9" t="s">
        <v>407</v>
      </c>
      <c r="C237" s="24" t="s">
        <v>1195</v>
      </c>
      <c r="D237" s="316" t="s">
        <v>408</v>
      </c>
      <c r="E237" s="428"/>
      <c r="F237" s="11"/>
      <c r="G237" s="11"/>
      <c r="H237" s="25">
        <v>8016.5</v>
      </c>
      <c r="I237" s="25">
        <v>8016.5</v>
      </c>
      <c r="J237" s="25">
        <v>4431.3999999999996</v>
      </c>
      <c r="K237" s="25">
        <f t="shared" si="129"/>
        <v>55.278488118256099</v>
      </c>
      <c r="L237" s="12"/>
      <c r="M237" s="12"/>
      <c r="N237" s="12"/>
      <c r="O237" s="12" t="str">
        <f t="shared" si="127"/>
        <v>-</v>
      </c>
      <c r="P237" s="12"/>
      <c r="Q237" s="12"/>
      <c r="R237" s="12"/>
      <c r="S237" s="201" t="str">
        <f t="shared" si="128"/>
        <v>-</v>
      </c>
      <c r="T237" s="294">
        <f>I237+M237+P237</f>
        <v>8016.5</v>
      </c>
      <c r="U237" s="25">
        <f t="shared" si="124"/>
        <v>4431.3999999999996</v>
      </c>
      <c r="V237" s="25">
        <f t="shared" si="114"/>
        <v>55.278488118256099</v>
      </c>
    </row>
    <row r="238" spans="1:253" s="7" customFormat="1" ht="114" customHeight="1" x14ac:dyDescent="0.25">
      <c r="A238" s="466" t="s">
        <v>21</v>
      </c>
      <c r="B238" s="3" t="s">
        <v>409</v>
      </c>
      <c r="C238" s="220"/>
      <c r="D238" s="310" t="s">
        <v>410</v>
      </c>
      <c r="E238" s="427"/>
      <c r="F238" s="5"/>
      <c r="G238" s="5"/>
      <c r="H238" s="4">
        <f>H239</f>
        <v>109853.2</v>
      </c>
      <c r="I238" s="4">
        <f>I239</f>
        <v>109853.2</v>
      </c>
      <c r="J238" s="4">
        <f>J239</f>
        <v>101741.6</v>
      </c>
      <c r="K238" s="4">
        <f t="shared" si="129"/>
        <v>92.615963849937927</v>
      </c>
      <c r="L238" s="4">
        <f>L239</f>
        <v>0</v>
      </c>
      <c r="M238" s="4">
        <f>M239</f>
        <v>0</v>
      </c>
      <c r="N238" s="4">
        <f>N239</f>
        <v>0</v>
      </c>
      <c r="O238" s="4" t="str">
        <f t="shared" si="127"/>
        <v>-</v>
      </c>
      <c r="P238" s="4">
        <f>P239</f>
        <v>0</v>
      </c>
      <c r="Q238" s="4">
        <f>Q239</f>
        <v>0</v>
      </c>
      <c r="R238" s="4">
        <f>R239</f>
        <v>0</v>
      </c>
      <c r="S238" s="220" t="str">
        <f t="shared" si="128"/>
        <v>-</v>
      </c>
      <c r="T238" s="60">
        <f>SUM(P238,M238,I238)</f>
        <v>109853.2</v>
      </c>
      <c r="U238" s="4">
        <f t="shared" si="124"/>
        <v>101741.6</v>
      </c>
      <c r="V238" s="4">
        <f t="shared" si="114"/>
        <v>92.615963849937927</v>
      </c>
      <c r="W238" s="691" t="s">
        <v>1319</v>
      </c>
      <c r="X238" s="186"/>
      <c r="Y238" s="186"/>
      <c r="Z238" s="186"/>
      <c r="AA238" s="186"/>
      <c r="AB238" s="186"/>
      <c r="AC238" s="186"/>
      <c r="AD238" s="186"/>
      <c r="AE238" s="186"/>
      <c r="AF238" s="186"/>
      <c r="AG238" s="186"/>
      <c r="AH238" s="186"/>
      <c r="AI238" s="186"/>
      <c r="AJ238" s="186"/>
      <c r="AK238" s="186"/>
      <c r="AL238" s="186"/>
      <c r="AM238" s="186"/>
      <c r="AN238" s="186"/>
      <c r="AO238" s="186"/>
      <c r="AP238" s="186"/>
      <c r="AQ238" s="186"/>
      <c r="AR238" s="186"/>
      <c r="AS238" s="186"/>
      <c r="AT238" s="186"/>
      <c r="AU238" s="186"/>
      <c r="AV238" s="186"/>
      <c r="AW238" s="186"/>
      <c r="AX238" s="186"/>
      <c r="AY238" s="186"/>
      <c r="AZ238" s="186"/>
      <c r="BA238" s="186"/>
      <c r="BB238" s="186"/>
      <c r="BC238" s="186"/>
      <c r="BD238" s="186"/>
      <c r="BE238" s="186"/>
      <c r="BF238" s="186"/>
      <c r="BG238" s="186"/>
      <c r="BH238" s="186"/>
      <c r="BI238" s="186"/>
      <c r="BJ238" s="186"/>
      <c r="BK238" s="186"/>
      <c r="BL238" s="186"/>
      <c r="BM238" s="186"/>
      <c r="BN238" s="186"/>
      <c r="BO238" s="186"/>
      <c r="BP238" s="186"/>
      <c r="BQ238" s="186"/>
      <c r="BR238" s="186"/>
      <c r="BS238" s="186"/>
      <c r="BT238" s="186"/>
      <c r="BU238" s="186"/>
      <c r="BV238" s="186"/>
      <c r="BW238" s="186"/>
      <c r="BX238" s="186"/>
      <c r="BY238" s="186"/>
      <c r="BZ238" s="186"/>
      <c r="CA238" s="186"/>
      <c r="CB238" s="186"/>
      <c r="CC238" s="186"/>
      <c r="CD238" s="186"/>
      <c r="CE238" s="186"/>
      <c r="CF238" s="186"/>
      <c r="CG238" s="186"/>
      <c r="CH238" s="186"/>
      <c r="CI238" s="186"/>
      <c r="CJ238" s="186"/>
      <c r="CK238" s="186"/>
      <c r="CL238" s="186"/>
      <c r="CM238" s="186"/>
      <c r="CN238" s="186"/>
      <c r="CO238" s="186"/>
      <c r="CP238" s="186"/>
      <c r="CQ238" s="186"/>
      <c r="CR238" s="186"/>
      <c r="CS238" s="186"/>
      <c r="CT238" s="186"/>
      <c r="CU238" s="186"/>
      <c r="CV238" s="186"/>
      <c r="CW238" s="186"/>
      <c r="CX238" s="186"/>
      <c r="CY238" s="186"/>
      <c r="CZ238" s="186"/>
      <c r="DA238" s="186"/>
      <c r="DB238" s="186"/>
      <c r="DC238" s="186"/>
      <c r="DD238" s="186"/>
      <c r="DE238" s="186"/>
      <c r="DF238" s="186"/>
      <c r="DG238" s="186"/>
      <c r="DH238" s="186"/>
      <c r="DI238" s="186"/>
      <c r="DJ238" s="187"/>
      <c r="DK238" s="187"/>
      <c r="DL238" s="187"/>
      <c r="DM238" s="187"/>
      <c r="DN238" s="187"/>
      <c r="DO238" s="187"/>
      <c r="DP238" s="187"/>
      <c r="DQ238" s="187"/>
      <c r="DR238" s="187"/>
      <c r="DS238" s="187"/>
      <c r="DT238" s="187"/>
      <c r="DU238" s="187"/>
      <c r="DV238" s="187"/>
      <c r="DW238" s="187"/>
      <c r="DX238" s="187"/>
      <c r="DY238" s="187"/>
      <c r="DZ238" s="187"/>
      <c r="EA238" s="187"/>
      <c r="EB238" s="187"/>
      <c r="EC238" s="187"/>
      <c r="ED238" s="187"/>
      <c r="EE238" s="187"/>
      <c r="EF238" s="187"/>
      <c r="EG238" s="187"/>
      <c r="EH238" s="187"/>
      <c r="EI238" s="187"/>
      <c r="EJ238" s="187"/>
      <c r="EK238" s="187"/>
      <c r="EL238" s="187"/>
      <c r="EM238" s="187"/>
      <c r="EN238" s="187"/>
      <c r="EO238" s="187"/>
      <c r="EP238" s="187"/>
      <c r="EQ238" s="187"/>
      <c r="ER238" s="187"/>
      <c r="ES238" s="187"/>
      <c r="ET238" s="187"/>
      <c r="EU238" s="187"/>
      <c r="EV238" s="187"/>
      <c r="EW238" s="187"/>
      <c r="EX238" s="187"/>
      <c r="EY238" s="187"/>
      <c r="EZ238" s="187"/>
      <c r="FA238" s="187"/>
      <c r="FB238" s="187"/>
      <c r="FC238" s="187"/>
      <c r="FD238" s="187"/>
      <c r="FE238" s="187"/>
      <c r="FF238" s="187"/>
      <c r="FG238" s="187"/>
      <c r="FH238" s="187"/>
      <c r="FI238" s="187"/>
      <c r="FJ238" s="187"/>
      <c r="FK238" s="187"/>
      <c r="FL238" s="187"/>
      <c r="FM238" s="187"/>
      <c r="FN238" s="187"/>
      <c r="FO238" s="187"/>
      <c r="FP238" s="187"/>
      <c r="FQ238" s="187"/>
      <c r="FR238" s="187"/>
      <c r="FS238" s="187"/>
      <c r="FT238" s="187"/>
      <c r="FU238" s="187"/>
      <c r="FV238" s="187"/>
      <c r="FW238" s="187"/>
      <c r="FX238" s="187"/>
      <c r="FY238" s="187"/>
      <c r="FZ238" s="187"/>
      <c r="GA238" s="187"/>
      <c r="GB238" s="187"/>
      <c r="GC238" s="187"/>
      <c r="GD238" s="187"/>
      <c r="GE238" s="187"/>
      <c r="GF238" s="187"/>
      <c r="GG238" s="187"/>
      <c r="GH238" s="187"/>
      <c r="GI238" s="187"/>
      <c r="GJ238" s="187"/>
      <c r="GK238" s="187"/>
      <c r="GL238" s="187"/>
      <c r="GM238" s="187"/>
      <c r="GN238" s="187"/>
      <c r="GO238" s="187"/>
      <c r="GP238" s="187"/>
      <c r="GQ238" s="187"/>
      <c r="GR238" s="187"/>
      <c r="GS238" s="187"/>
      <c r="GT238" s="187"/>
      <c r="GU238" s="187"/>
      <c r="GV238" s="187"/>
      <c r="GW238" s="187"/>
      <c r="GX238" s="187"/>
      <c r="GY238" s="187"/>
      <c r="GZ238" s="187"/>
      <c r="HA238" s="187"/>
      <c r="HB238" s="187"/>
      <c r="HC238" s="187"/>
      <c r="HD238" s="187"/>
      <c r="HE238" s="187"/>
      <c r="HF238" s="187"/>
      <c r="HG238" s="187"/>
      <c r="HH238" s="187"/>
      <c r="HI238" s="187"/>
      <c r="HJ238" s="187"/>
      <c r="HK238" s="187"/>
      <c r="HL238" s="187"/>
      <c r="HM238" s="187"/>
      <c r="HN238" s="187"/>
      <c r="HO238" s="187"/>
      <c r="HP238" s="187"/>
      <c r="HQ238" s="187"/>
      <c r="HR238" s="187"/>
      <c r="HS238" s="187"/>
      <c r="HT238" s="187"/>
      <c r="HU238" s="187"/>
      <c r="HV238" s="187"/>
      <c r="HW238" s="187"/>
      <c r="HX238" s="187"/>
      <c r="HY238" s="187"/>
      <c r="HZ238" s="187"/>
      <c r="IA238" s="187"/>
      <c r="IB238" s="187"/>
      <c r="IC238" s="187"/>
      <c r="ID238" s="187"/>
      <c r="IE238" s="187"/>
      <c r="IF238" s="187"/>
      <c r="IG238" s="187"/>
      <c r="IH238" s="187"/>
      <c r="II238" s="187"/>
      <c r="IJ238" s="187"/>
      <c r="IK238" s="187"/>
      <c r="IL238" s="187"/>
      <c r="IM238" s="187"/>
      <c r="IN238" s="187"/>
      <c r="IO238" s="187"/>
      <c r="IP238" s="187"/>
      <c r="IQ238" s="187"/>
      <c r="IR238" s="187"/>
      <c r="IS238" s="187"/>
    </row>
    <row r="239" spans="1:253" ht="116.25" customHeight="1" outlineLevel="1" x14ac:dyDescent="0.25">
      <c r="A239" s="59" t="s">
        <v>411</v>
      </c>
      <c r="B239" s="15" t="s">
        <v>412</v>
      </c>
      <c r="C239" s="170"/>
      <c r="D239" s="317" t="s">
        <v>413</v>
      </c>
      <c r="E239" s="431"/>
      <c r="F239" s="35"/>
      <c r="G239" s="35"/>
      <c r="H239" s="16">
        <f>SUM(H240:H242)</f>
        <v>109853.2</v>
      </c>
      <c r="I239" s="16">
        <f>SUM(I240:I242)</f>
        <v>109853.2</v>
      </c>
      <c r="J239" s="16">
        <f>SUM(J240:J242)</f>
        <v>101741.6</v>
      </c>
      <c r="K239" s="16">
        <f t="shared" si="129"/>
        <v>92.615963849937927</v>
      </c>
      <c r="L239" s="16">
        <f>SUM(L240:L242)</f>
        <v>0</v>
      </c>
      <c r="M239" s="16">
        <f>SUM(M240:M242)</f>
        <v>0</v>
      </c>
      <c r="N239" s="16">
        <f>SUM(N240:N242)</f>
        <v>0</v>
      </c>
      <c r="O239" s="16" t="str">
        <f t="shared" si="127"/>
        <v>-</v>
      </c>
      <c r="P239" s="16">
        <f>SUM(P240:P242)</f>
        <v>0</v>
      </c>
      <c r="Q239" s="16">
        <f>SUM(Q240:Q242)</f>
        <v>0</v>
      </c>
      <c r="R239" s="16">
        <f>SUM(R240:R242)</f>
        <v>0</v>
      </c>
      <c r="S239" s="20" t="str">
        <f t="shared" si="128"/>
        <v>-</v>
      </c>
      <c r="T239" s="22">
        <f>I239+M239+P239</f>
        <v>109853.2</v>
      </c>
      <c r="U239" s="16">
        <f t="shared" si="124"/>
        <v>101741.6</v>
      </c>
      <c r="V239" s="16">
        <f t="shared" si="114"/>
        <v>92.615963849937927</v>
      </c>
    </row>
    <row r="240" spans="1:253" s="78" customFormat="1" ht="123" customHeight="1" outlineLevel="1" x14ac:dyDescent="0.25">
      <c r="A240" s="68" t="s">
        <v>889</v>
      </c>
      <c r="B240" s="31" t="s">
        <v>414</v>
      </c>
      <c r="C240" s="173" t="s">
        <v>415</v>
      </c>
      <c r="D240" s="464" t="s">
        <v>416</v>
      </c>
      <c r="E240" s="430" t="s">
        <v>6</v>
      </c>
      <c r="F240" s="309">
        <v>71</v>
      </c>
      <c r="G240" s="38">
        <v>76</v>
      </c>
      <c r="H240" s="37">
        <v>70200</v>
      </c>
      <c r="I240" s="37">
        <v>75200</v>
      </c>
      <c r="J240" s="37">
        <v>74200</v>
      </c>
      <c r="K240" s="37">
        <f>IFERROR(J240/I240*100,"-")</f>
        <v>98.670212765957444</v>
      </c>
      <c r="L240" s="141"/>
      <c r="M240" s="141"/>
      <c r="N240" s="141"/>
      <c r="O240" s="37" t="str">
        <f t="shared" si="127"/>
        <v>-</v>
      </c>
      <c r="P240" s="37"/>
      <c r="Q240" s="37"/>
      <c r="R240" s="37"/>
      <c r="S240" s="173" t="str">
        <f t="shared" si="128"/>
        <v>-</v>
      </c>
      <c r="T240" s="68">
        <f t="shared" ref="T240:T242" si="130">SUM(P240,M240,I240)</f>
        <v>75200</v>
      </c>
      <c r="U240" s="37">
        <f t="shared" si="124"/>
        <v>74200</v>
      </c>
      <c r="V240" s="37">
        <f t="shared" si="114"/>
        <v>98.670212765957444</v>
      </c>
      <c r="W240" s="512"/>
    </row>
    <row r="241" spans="1:253" s="78" customFormat="1" ht="174" customHeight="1" outlineLevel="1" x14ac:dyDescent="0.25">
      <c r="A241" s="68" t="s">
        <v>890</v>
      </c>
      <c r="B241" s="31" t="s">
        <v>417</v>
      </c>
      <c r="C241" s="173" t="s">
        <v>418</v>
      </c>
      <c r="D241" s="464" t="s">
        <v>419</v>
      </c>
      <c r="E241" s="430" t="s">
        <v>6</v>
      </c>
      <c r="F241" s="38">
        <v>25</v>
      </c>
      <c r="G241" s="38">
        <v>19</v>
      </c>
      <c r="H241" s="37">
        <v>1973.2</v>
      </c>
      <c r="I241" s="37">
        <v>1473.2</v>
      </c>
      <c r="J241" s="37">
        <v>1249.5</v>
      </c>
      <c r="K241" s="37">
        <f t="shared" si="129"/>
        <v>84.815367906597885</v>
      </c>
      <c r="L241" s="141"/>
      <c r="M241" s="141"/>
      <c r="N241" s="141"/>
      <c r="O241" s="37" t="str">
        <f t="shared" si="127"/>
        <v>-</v>
      </c>
      <c r="P241" s="37"/>
      <c r="Q241" s="37"/>
      <c r="R241" s="37"/>
      <c r="S241" s="173" t="str">
        <f t="shared" si="128"/>
        <v>-</v>
      </c>
      <c r="T241" s="68">
        <f t="shared" si="130"/>
        <v>1473.2</v>
      </c>
      <c r="U241" s="37">
        <f t="shared" si="124"/>
        <v>1249.5</v>
      </c>
      <c r="V241" s="37">
        <f t="shared" si="114"/>
        <v>84.815367906597885</v>
      </c>
      <c r="W241" s="512"/>
    </row>
    <row r="242" spans="1:253" s="78" customFormat="1" ht="177.75" customHeight="1" outlineLevel="1" x14ac:dyDescent="0.25">
      <c r="A242" s="68" t="s">
        <v>891</v>
      </c>
      <c r="B242" s="31" t="s">
        <v>765</v>
      </c>
      <c r="C242" s="173" t="s">
        <v>418</v>
      </c>
      <c r="D242" s="464" t="s">
        <v>420</v>
      </c>
      <c r="E242" s="430" t="s">
        <v>6</v>
      </c>
      <c r="F242" s="38">
        <v>107</v>
      </c>
      <c r="G242" s="38">
        <v>109</v>
      </c>
      <c r="H242" s="172">
        <v>37680</v>
      </c>
      <c r="I242" s="172">
        <v>33180</v>
      </c>
      <c r="J242" s="520">
        <v>26292.1</v>
      </c>
      <c r="K242" s="37">
        <f t="shared" si="129"/>
        <v>79.240807715491258</v>
      </c>
      <c r="L242" s="171"/>
      <c r="M242" s="171"/>
      <c r="N242" s="171"/>
      <c r="O242" s="37" t="str">
        <f t="shared" si="127"/>
        <v>-</v>
      </c>
      <c r="P242" s="171"/>
      <c r="Q242" s="171"/>
      <c r="R242" s="171"/>
      <c r="S242" s="173" t="str">
        <f t="shared" si="128"/>
        <v>-</v>
      </c>
      <c r="T242" s="68">
        <f t="shared" si="130"/>
        <v>33180</v>
      </c>
      <c r="U242" s="37">
        <f t="shared" si="124"/>
        <v>26292.1</v>
      </c>
      <c r="V242" s="37">
        <f t="shared" si="114"/>
        <v>79.240807715491258</v>
      </c>
      <c r="W242" s="512"/>
    </row>
    <row r="243" spans="1:253" s="7" customFormat="1" ht="49.5" customHeight="1" x14ac:dyDescent="0.25">
      <c r="A243" s="466">
        <v>12</v>
      </c>
      <c r="B243" s="3" t="s">
        <v>421</v>
      </c>
      <c r="C243" s="220"/>
      <c r="D243" s="310" t="s">
        <v>422</v>
      </c>
      <c r="E243" s="427"/>
      <c r="F243" s="5"/>
      <c r="G243" s="5"/>
      <c r="H243" s="4">
        <f>H244+H245+H246+H247</f>
        <v>247794.2</v>
      </c>
      <c r="I243" s="4">
        <f>I244+I245+I246+I247</f>
        <v>247794.2</v>
      </c>
      <c r="J243" s="4">
        <f>J244+J245+J246+J247</f>
        <v>203986</v>
      </c>
      <c r="K243" s="4">
        <f>IFERROR(J243/I243*100,"-")</f>
        <v>82.320732285097876</v>
      </c>
      <c r="L243" s="4">
        <f>L244+L245+L246+L247</f>
        <v>0</v>
      </c>
      <c r="M243" s="4">
        <f>M244+M245+M246+M247</f>
        <v>0</v>
      </c>
      <c r="N243" s="4">
        <f>N244+N245+N246+N247</f>
        <v>0</v>
      </c>
      <c r="O243" s="4" t="str">
        <f t="shared" si="127"/>
        <v>-</v>
      </c>
      <c r="P243" s="4">
        <f>P244+P245+P246+P247</f>
        <v>0</v>
      </c>
      <c r="Q243" s="4">
        <f>Q244+Q245+Q246+Q247</f>
        <v>0</v>
      </c>
      <c r="R243" s="4">
        <f>R244+R245+R246+R247</f>
        <v>0</v>
      </c>
      <c r="S243" s="220" t="str">
        <f t="shared" si="128"/>
        <v>-</v>
      </c>
      <c r="T243" s="60">
        <f>SUM(P243,M243,I243)</f>
        <v>247794.2</v>
      </c>
      <c r="U243" s="4">
        <f>J243+N243+R243</f>
        <v>203986</v>
      </c>
      <c r="V243" s="4">
        <f t="shared" ref="V243:V248" si="131">IFERROR(U243/T243*100,"-")</f>
        <v>82.320732285097876</v>
      </c>
      <c r="W243" s="386" t="s">
        <v>1322</v>
      </c>
      <c r="X243" s="186"/>
      <c r="Y243" s="186"/>
      <c r="Z243" s="186"/>
      <c r="AA243" s="186"/>
      <c r="AB243" s="186"/>
      <c r="AC243" s="186"/>
      <c r="AD243" s="186"/>
      <c r="AE243" s="186"/>
      <c r="AF243" s="186"/>
      <c r="AG243" s="186"/>
      <c r="AH243" s="186"/>
      <c r="AI243" s="186"/>
      <c r="AJ243" s="186"/>
      <c r="AK243" s="186"/>
      <c r="AL243" s="186"/>
      <c r="AM243" s="186"/>
      <c r="AN243" s="186"/>
      <c r="AO243" s="186"/>
      <c r="AP243" s="186"/>
      <c r="AQ243" s="186"/>
      <c r="AR243" s="186"/>
      <c r="AS243" s="186"/>
      <c r="AT243" s="186"/>
      <c r="AU243" s="186"/>
      <c r="AV243" s="186"/>
      <c r="AW243" s="186"/>
      <c r="AX243" s="186"/>
      <c r="AY243" s="186"/>
      <c r="AZ243" s="186"/>
      <c r="BA243" s="186"/>
      <c r="BB243" s="186"/>
      <c r="BC243" s="186"/>
      <c r="BD243" s="186"/>
      <c r="BE243" s="186"/>
      <c r="BF243" s="186"/>
      <c r="BG243" s="186"/>
      <c r="BH243" s="186"/>
      <c r="BI243" s="186"/>
      <c r="BJ243" s="186"/>
      <c r="BK243" s="186"/>
      <c r="BL243" s="186"/>
      <c r="BM243" s="186"/>
      <c r="BN243" s="186"/>
      <c r="BO243" s="186"/>
      <c r="BP243" s="186"/>
      <c r="BQ243" s="186"/>
      <c r="BR243" s="186"/>
      <c r="BS243" s="186"/>
      <c r="BT243" s="186"/>
      <c r="BU243" s="186"/>
      <c r="BV243" s="186"/>
      <c r="BW243" s="186"/>
      <c r="BX243" s="186"/>
      <c r="BY243" s="186"/>
      <c r="BZ243" s="186"/>
      <c r="CA243" s="186"/>
      <c r="CB243" s="186"/>
      <c r="CC243" s="186"/>
      <c r="CD243" s="186"/>
      <c r="CE243" s="186"/>
      <c r="CF243" s="186"/>
      <c r="CG243" s="186"/>
      <c r="CH243" s="186"/>
      <c r="CI243" s="186"/>
      <c r="CJ243" s="186"/>
      <c r="CK243" s="186"/>
      <c r="CL243" s="186"/>
      <c r="CM243" s="186"/>
      <c r="CN243" s="186"/>
      <c r="CO243" s="186"/>
      <c r="CP243" s="186"/>
      <c r="CQ243" s="186"/>
      <c r="CR243" s="186"/>
      <c r="CS243" s="186"/>
      <c r="CT243" s="186"/>
      <c r="CU243" s="186"/>
      <c r="CV243" s="186"/>
      <c r="CW243" s="186"/>
      <c r="CX243" s="186"/>
      <c r="CY243" s="186"/>
      <c r="CZ243" s="186"/>
      <c r="DA243" s="186"/>
      <c r="DB243" s="186"/>
      <c r="DC243" s="186"/>
      <c r="DD243" s="186"/>
      <c r="DE243" s="186"/>
      <c r="DF243" s="186"/>
      <c r="DG243" s="186"/>
      <c r="DH243" s="186"/>
      <c r="DI243" s="186"/>
      <c r="DJ243" s="187"/>
      <c r="DK243" s="187"/>
      <c r="DL243" s="187"/>
      <c r="DM243" s="187"/>
      <c r="DN243" s="187"/>
      <c r="DO243" s="187"/>
      <c r="DP243" s="187"/>
      <c r="DQ243" s="187"/>
      <c r="DR243" s="187"/>
      <c r="DS243" s="187"/>
      <c r="DT243" s="187"/>
      <c r="DU243" s="187"/>
      <c r="DV243" s="187"/>
      <c r="DW243" s="187"/>
      <c r="DX243" s="187"/>
      <c r="DY243" s="187"/>
      <c r="DZ243" s="187"/>
      <c r="EA243" s="187"/>
      <c r="EB243" s="187"/>
      <c r="EC243" s="187"/>
      <c r="ED243" s="187"/>
      <c r="EE243" s="187"/>
      <c r="EF243" s="187"/>
      <c r="EG243" s="187"/>
      <c r="EH243" s="187"/>
      <c r="EI243" s="187"/>
      <c r="EJ243" s="187"/>
      <c r="EK243" s="187"/>
      <c r="EL243" s="187"/>
      <c r="EM243" s="187"/>
      <c r="EN243" s="187"/>
      <c r="EO243" s="187"/>
      <c r="EP243" s="187"/>
      <c r="EQ243" s="187"/>
      <c r="ER243" s="187"/>
      <c r="ES243" s="187"/>
      <c r="ET243" s="187"/>
      <c r="EU243" s="187"/>
      <c r="EV243" s="187"/>
      <c r="EW243" s="187"/>
      <c r="EX243" s="187"/>
      <c r="EY243" s="187"/>
      <c r="EZ243" s="187"/>
      <c r="FA243" s="187"/>
      <c r="FB243" s="187"/>
      <c r="FC243" s="187"/>
      <c r="FD243" s="187"/>
      <c r="FE243" s="187"/>
      <c r="FF243" s="187"/>
      <c r="FG243" s="187"/>
      <c r="FH243" s="187"/>
      <c r="FI243" s="187"/>
      <c r="FJ243" s="187"/>
      <c r="FK243" s="187"/>
      <c r="FL243" s="187"/>
      <c r="FM243" s="187"/>
      <c r="FN243" s="187"/>
      <c r="FO243" s="187"/>
      <c r="FP243" s="187"/>
      <c r="FQ243" s="187"/>
      <c r="FR243" s="187"/>
      <c r="FS243" s="187"/>
      <c r="FT243" s="187"/>
      <c r="FU243" s="187"/>
      <c r="FV243" s="187"/>
      <c r="FW243" s="187"/>
      <c r="FX243" s="187"/>
      <c r="FY243" s="187"/>
      <c r="FZ243" s="187"/>
      <c r="GA243" s="187"/>
      <c r="GB243" s="187"/>
      <c r="GC243" s="187"/>
      <c r="GD243" s="187"/>
      <c r="GE243" s="187"/>
      <c r="GF243" s="187"/>
      <c r="GG243" s="187"/>
      <c r="GH243" s="187"/>
      <c r="GI243" s="187"/>
      <c r="GJ243" s="187"/>
      <c r="GK243" s="187"/>
      <c r="GL243" s="187"/>
      <c r="GM243" s="187"/>
      <c r="GN243" s="187"/>
      <c r="GO243" s="187"/>
      <c r="GP243" s="187"/>
      <c r="GQ243" s="187"/>
      <c r="GR243" s="187"/>
      <c r="GS243" s="187"/>
      <c r="GT243" s="187"/>
      <c r="GU243" s="187"/>
      <c r="GV243" s="187"/>
      <c r="GW243" s="187"/>
      <c r="GX243" s="187"/>
      <c r="GY243" s="187"/>
      <c r="GZ243" s="187"/>
      <c r="HA243" s="187"/>
      <c r="HB243" s="187"/>
      <c r="HC243" s="187"/>
      <c r="HD243" s="187"/>
      <c r="HE243" s="187"/>
      <c r="HF243" s="187"/>
      <c r="HG243" s="187"/>
      <c r="HH243" s="187"/>
      <c r="HI243" s="187"/>
      <c r="HJ243" s="187"/>
      <c r="HK243" s="187"/>
      <c r="HL243" s="187"/>
      <c r="HM243" s="187"/>
      <c r="HN243" s="187"/>
      <c r="HO243" s="187"/>
      <c r="HP243" s="187"/>
      <c r="HQ243" s="187"/>
      <c r="HR243" s="187"/>
      <c r="HS243" s="187"/>
      <c r="HT243" s="187"/>
      <c r="HU243" s="187"/>
      <c r="HV243" s="187"/>
      <c r="HW243" s="187"/>
      <c r="HX243" s="187"/>
      <c r="HY243" s="187"/>
      <c r="HZ243" s="187"/>
      <c r="IA243" s="187"/>
      <c r="IB243" s="187"/>
      <c r="IC243" s="187"/>
      <c r="ID243" s="187"/>
      <c r="IE243" s="187"/>
      <c r="IF243" s="187"/>
      <c r="IG243" s="187"/>
      <c r="IH243" s="187"/>
      <c r="II243" s="187"/>
      <c r="IJ243" s="187"/>
      <c r="IK243" s="187"/>
      <c r="IL243" s="187"/>
      <c r="IM243" s="187"/>
      <c r="IN243" s="187"/>
      <c r="IO243" s="187"/>
      <c r="IP243" s="187"/>
      <c r="IQ243" s="187"/>
      <c r="IR243" s="187"/>
      <c r="IS243" s="187"/>
    </row>
    <row r="244" spans="1:253" s="182" customFormat="1" ht="45" customHeight="1" outlineLevel="1" x14ac:dyDescent="0.25">
      <c r="A244" s="178" t="s">
        <v>423</v>
      </c>
      <c r="B244" s="179" t="s">
        <v>424</v>
      </c>
      <c r="C244" s="199" t="s">
        <v>1340</v>
      </c>
      <c r="D244" s="332" t="s">
        <v>1342</v>
      </c>
      <c r="E244" s="490"/>
      <c r="F244" s="181"/>
      <c r="G244" s="181"/>
      <c r="H244" s="180">
        <v>107561.8</v>
      </c>
      <c r="I244" s="180">
        <v>107561.8</v>
      </c>
      <c r="J244" s="180">
        <v>104657.9</v>
      </c>
      <c r="K244" s="180">
        <f>IFERROR(J244/I244*100,"-")</f>
        <v>97.300249716906933</v>
      </c>
      <c r="L244" s="180"/>
      <c r="M244" s="180"/>
      <c r="N244" s="180"/>
      <c r="O244" s="180" t="str">
        <f t="shared" si="127"/>
        <v>-</v>
      </c>
      <c r="P244" s="180"/>
      <c r="Q244" s="180"/>
      <c r="R244" s="180"/>
      <c r="S244" s="199" t="str">
        <f>IFERROR(R244/Q244*100,"-")</f>
        <v>-</v>
      </c>
      <c r="T244" s="178">
        <f>SUM(P244,M244,I244)</f>
        <v>107561.8</v>
      </c>
      <c r="U244" s="180">
        <f>J244+N244+R244</f>
        <v>104657.9</v>
      </c>
      <c r="V244" s="180">
        <f t="shared" si="131"/>
        <v>97.300249716906933</v>
      </c>
      <c r="W244" s="512"/>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c r="CD244" s="78"/>
      <c r="CE244" s="78"/>
      <c r="CF244" s="78"/>
      <c r="CG244" s="78"/>
      <c r="CH244" s="78"/>
      <c r="CI244" s="78"/>
      <c r="CJ244" s="78"/>
      <c r="CK244" s="78"/>
      <c r="CL244" s="78"/>
      <c r="CM244" s="78"/>
      <c r="CN244" s="78"/>
      <c r="CO244" s="78"/>
      <c r="CP244" s="78"/>
      <c r="CQ244" s="78"/>
      <c r="CR244" s="78"/>
      <c r="CS244" s="78"/>
      <c r="CT244" s="78"/>
      <c r="CU244" s="78"/>
      <c r="CV244" s="78"/>
      <c r="CW244" s="78"/>
      <c r="CX244" s="78"/>
      <c r="CY244" s="78"/>
      <c r="CZ244" s="78"/>
      <c r="DA244" s="78"/>
      <c r="DB244" s="78"/>
      <c r="DC244" s="78"/>
      <c r="DD244" s="78"/>
      <c r="DE244" s="78"/>
      <c r="DF244" s="78"/>
      <c r="DG244" s="78"/>
      <c r="DH244" s="78"/>
      <c r="DI244" s="78"/>
      <c r="DJ244" s="78"/>
      <c r="DK244" s="78"/>
      <c r="DL244" s="78"/>
      <c r="DM244" s="78"/>
      <c r="DN244" s="78"/>
      <c r="DO244" s="78"/>
      <c r="DP244" s="78"/>
      <c r="DQ244" s="78"/>
      <c r="DR244" s="78"/>
      <c r="DS244" s="78"/>
      <c r="DT244" s="78"/>
      <c r="DU244" s="78"/>
      <c r="DV244" s="78"/>
      <c r="DW244" s="78"/>
      <c r="DX244" s="78"/>
      <c r="DY244" s="78"/>
      <c r="DZ244" s="78"/>
      <c r="EA244" s="78"/>
      <c r="EB244" s="78"/>
      <c r="EC244" s="78"/>
      <c r="ED244" s="78"/>
      <c r="EE244" s="78"/>
      <c r="EF244" s="78"/>
      <c r="EG244" s="78"/>
      <c r="EH244" s="78"/>
      <c r="EI244" s="78"/>
      <c r="EJ244" s="78"/>
      <c r="EK244" s="78"/>
      <c r="EL244" s="78"/>
      <c r="EM244" s="78"/>
      <c r="EN244" s="78"/>
      <c r="EO244" s="78"/>
      <c r="EP244" s="78"/>
      <c r="EQ244" s="78"/>
      <c r="ER244" s="78"/>
      <c r="ES244" s="78"/>
      <c r="ET244" s="78"/>
      <c r="EU244" s="78"/>
      <c r="EV244" s="78"/>
      <c r="EW244" s="78"/>
      <c r="EX244" s="78"/>
      <c r="EY244" s="78"/>
      <c r="EZ244" s="78"/>
      <c r="FA244" s="78"/>
      <c r="FB244" s="78"/>
      <c r="FC244" s="78"/>
      <c r="FD244" s="78"/>
      <c r="FE244" s="78"/>
      <c r="FF244" s="78"/>
      <c r="FG244" s="78"/>
      <c r="FH244" s="78"/>
      <c r="FI244" s="78"/>
      <c r="FJ244" s="78"/>
      <c r="FK244" s="78"/>
      <c r="FL244" s="78"/>
      <c r="FM244" s="78"/>
      <c r="FN244" s="78"/>
      <c r="FO244" s="78"/>
      <c r="FP244" s="78"/>
      <c r="FQ244" s="78"/>
      <c r="FR244" s="78"/>
      <c r="FS244" s="78"/>
      <c r="FT244" s="78"/>
      <c r="FU244" s="78"/>
      <c r="FV244" s="78"/>
      <c r="FW244" s="78"/>
      <c r="FX244" s="78"/>
      <c r="FY244" s="78"/>
      <c r="FZ244" s="78"/>
      <c r="GA244" s="78"/>
      <c r="GB244" s="78"/>
      <c r="GC244" s="78"/>
      <c r="GD244" s="78"/>
      <c r="GE244" s="78"/>
      <c r="GF244" s="78"/>
      <c r="GG244" s="78"/>
      <c r="GH244" s="78"/>
      <c r="GI244" s="78"/>
      <c r="GJ244" s="78"/>
      <c r="GK244" s="78"/>
      <c r="GL244" s="78"/>
      <c r="GM244" s="78"/>
      <c r="GN244" s="78"/>
      <c r="GO244" s="78"/>
      <c r="GP244" s="78"/>
      <c r="GQ244" s="78"/>
      <c r="GR244" s="78"/>
      <c r="GS244" s="78"/>
      <c r="GT244" s="78"/>
      <c r="GU244" s="78"/>
      <c r="GV244" s="78"/>
      <c r="GW244" s="78"/>
      <c r="GX244" s="78"/>
      <c r="GY244" s="78"/>
      <c r="GZ244" s="78"/>
      <c r="HA244" s="78"/>
      <c r="HB244" s="78"/>
      <c r="HC244" s="78"/>
      <c r="HD244" s="78"/>
      <c r="HE244" s="78"/>
      <c r="HF244" s="78"/>
      <c r="HG244" s="78"/>
      <c r="HH244" s="78"/>
      <c r="HI244" s="78"/>
      <c r="HJ244" s="78"/>
      <c r="HK244" s="78"/>
      <c r="HL244" s="78"/>
      <c r="HM244" s="78"/>
      <c r="HN244" s="78"/>
      <c r="HO244" s="78"/>
      <c r="HP244" s="78"/>
      <c r="HQ244" s="78"/>
      <c r="HR244" s="78"/>
      <c r="HS244" s="78"/>
      <c r="HT244" s="78"/>
      <c r="HU244" s="78"/>
      <c r="HV244" s="78"/>
      <c r="HW244" s="78"/>
      <c r="HX244" s="78"/>
      <c r="HY244" s="78"/>
      <c r="HZ244" s="78"/>
      <c r="IA244" s="78"/>
      <c r="IB244" s="78"/>
      <c r="IC244" s="78"/>
      <c r="ID244" s="78"/>
      <c r="IE244" s="78"/>
      <c r="IF244" s="78"/>
      <c r="IG244" s="78"/>
      <c r="IH244" s="78"/>
      <c r="II244" s="78"/>
      <c r="IJ244" s="78"/>
      <c r="IK244" s="78"/>
      <c r="IL244" s="78"/>
      <c r="IM244" s="78"/>
      <c r="IN244" s="78"/>
      <c r="IO244" s="78"/>
      <c r="IP244" s="78"/>
      <c r="IQ244" s="78"/>
      <c r="IR244" s="78"/>
      <c r="IS244" s="78"/>
    </row>
    <row r="245" spans="1:253" s="182" customFormat="1" ht="45" customHeight="1" outlineLevel="1" x14ac:dyDescent="0.25">
      <c r="A245" s="178" t="s">
        <v>425</v>
      </c>
      <c r="B245" s="179" t="s">
        <v>426</v>
      </c>
      <c r="C245" s="199" t="s">
        <v>1340</v>
      </c>
      <c r="D245" s="332" t="s">
        <v>1343</v>
      </c>
      <c r="E245" s="490"/>
      <c r="F245" s="181"/>
      <c r="G245" s="181"/>
      <c r="H245" s="180">
        <v>30095.599999999999</v>
      </c>
      <c r="I245" s="180">
        <v>30095.599999999999</v>
      </c>
      <c r="J245" s="180">
        <v>3348.4</v>
      </c>
      <c r="K245" s="180">
        <f>IFERROR(J245/I245*100,"-")</f>
        <v>11.125878866013638</v>
      </c>
      <c r="L245" s="180"/>
      <c r="M245" s="180"/>
      <c r="N245" s="180"/>
      <c r="O245" s="180" t="str">
        <f t="shared" si="127"/>
        <v>-</v>
      </c>
      <c r="P245" s="180"/>
      <c r="Q245" s="180"/>
      <c r="R245" s="180"/>
      <c r="S245" s="199" t="str">
        <f>IFERROR(R245/Q245*100,"-")</f>
        <v>-</v>
      </c>
      <c r="T245" s="178">
        <f>SUM(P245,M245,I245)</f>
        <v>30095.599999999999</v>
      </c>
      <c r="U245" s="180">
        <f>J245+N245+R245</f>
        <v>3348.4</v>
      </c>
      <c r="V245" s="180">
        <f t="shared" si="131"/>
        <v>11.125878866013638</v>
      </c>
      <c r="W245" s="512"/>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c r="CD245" s="78"/>
      <c r="CE245" s="78"/>
      <c r="CF245" s="78"/>
      <c r="CG245" s="78"/>
      <c r="CH245" s="78"/>
      <c r="CI245" s="78"/>
      <c r="CJ245" s="78"/>
      <c r="CK245" s="78"/>
      <c r="CL245" s="78"/>
      <c r="CM245" s="78"/>
      <c r="CN245" s="78"/>
      <c r="CO245" s="78"/>
      <c r="CP245" s="78"/>
      <c r="CQ245" s="78"/>
      <c r="CR245" s="78"/>
      <c r="CS245" s="78"/>
      <c r="CT245" s="78"/>
      <c r="CU245" s="78"/>
      <c r="CV245" s="78"/>
      <c r="CW245" s="78"/>
      <c r="CX245" s="78"/>
      <c r="CY245" s="78"/>
      <c r="CZ245" s="78"/>
      <c r="DA245" s="78"/>
      <c r="DB245" s="78"/>
      <c r="DC245" s="78"/>
      <c r="DD245" s="78"/>
      <c r="DE245" s="78"/>
      <c r="DF245" s="78"/>
      <c r="DG245" s="78"/>
      <c r="DH245" s="78"/>
      <c r="DI245" s="78"/>
      <c r="DJ245" s="78"/>
      <c r="DK245" s="78"/>
      <c r="DL245" s="78"/>
      <c r="DM245" s="78"/>
      <c r="DN245" s="78"/>
      <c r="DO245" s="78"/>
      <c r="DP245" s="78"/>
      <c r="DQ245" s="78"/>
      <c r="DR245" s="78"/>
      <c r="DS245" s="78"/>
      <c r="DT245" s="78"/>
      <c r="DU245" s="78"/>
      <c r="DV245" s="78"/>
      <c r="DW245" s="78"/>
      <c r="DX245" s="78"/>
      <c r="DY245" s="78"/>
      <c r="DZ245" s="78"/>
      <c r="EA245" s="78"/>
      <c r="EB245" s="78"/>
      <c r="EC245" s="78"/>
      <c r="ED245" s="78"/>
      <c r="EE245" s="78"/>
      <c r="EF245" s="78"/>
      <c r="EG245" s="78"/>
      <c r="EH245" s="78"/>
      <c r="EI245" s="78"/>
      <c r="EJ245" s="78"/>
      <c r="EK245" s="78"/>
      <c r="EL245" s="78"/>
      <c r="EM245" s="78"/>
      <c r="EN245" s="78"/>
      <c r="EO245" s="78"/>
      <c r="EP245" s="78"/>
      <c r="EQ245" s="78"/>
      <c r="ER245" s="78"/>
      <c r="ES245" s="78"/>
      <c r="ET245" s="78"/>
      <c r="EU245" s="78"/>
      <c r="EV245" s="78"/>
      <c r="EW245" s="78"/>
      <c r="EX245" s="78"/>
      <c r="EY245" s="78"/>
      <c r="EZ245" s="78"/>
      <c r="FA245" s="78"/>
      <c r="FB245" s="78"/>
      <c r="FC245" s="78"/>
      <c r="FD245" s="78"/>
      <c r="FE245" s="78"/>
      <c r="FF245" s="78"/>
      <c r="FG245" s="78"/>
      <c r="FH245" s="78"/>
      <c r="FI245" s="78"/>
      <c r="FJ245" s="78"/>
      <c r="FK245" s="78"/>
      <c r="FL245" s="78"/>
      <c r="FM245" s="78"/>
      <c r="FN245" s="78"/>
      <c r="FO245" s="78"/>
      <c r="FP245" s="78"/>
      <c r="FQ245" s="78"/>
      <c r="FR245" s="78"/>
      <c r="FS245" s="78"/>
      <c r="FT245" s="78"/>
      <c r="FU245" s="78"/>
      <c r="FV245" s="78"/>
      <c r="FW245" s="78"/>
      <c r="FX245" s="78"/>
      <c r="FY245" s="78"/>
      <c r="FZ245" s="78"/>
      <c r="GA245" s="78"/>
      <c r="GB245" s="78"/>
      <c r="GC245" s="78"/>
      <c r="GD245" s="78"/>
      <c r="GE245" s="78"/>
      <c r="GF245" s="78"/>
      <c r="GG245" s="78"/>
      <c r="GH245" s="78"/>
      <c r="GI245" s="78"/>
      <c r="GJ245" s="78"/>
      <c r="GK245" s="78"/>
      <c r="GL245" s="78"/>
      <c r="GM245" s="78"/>
      <c r="GN245" s="78"/>
      <c r="GO245" s="78"/>
      <c r="GP245" s="78"/>
      <c r="GQ245" s="78"/>
      <c r="GR245" s="78"/>
      <c r="GS245" s="78"/>
      <c r="GT245" s="78"/>
      <c r="GU245" s="78"/>
      <c r="GV245" s="78"/>
      <c r="GW245" s="78"/>
      <c r="GX245" s="78"/>
      <c r="GY245" s="78"/>
      <c r="GZ245" s="78"/>
      <c r="HA245" s="78"/>
      <c r="HB245" s="78"/>
      <c r="HC245" s="78"/>
      <c r="HD245" s="78"/>
      <c r="HE245" s="78"/>
      <c r="HF245" s="78"/>
      <c r="HG245" s="78"/>
      <c r="HH245" s="78"/>
      <c r="HI245" s="78"/>
      <c r="HJ245" s="78"/>
      <c r="HK245" s="78"/>
      <c r="HL245" s="78"/>
      <c r="HM245" s="78"/>
      <c r="HN245" s="78"/>
      <c r="HO245" s="78"/>
      <c r="HP245" s="78"/>
      <c r="HQ245" s="78"/>
      <c r="HR245" s="78"/>
      <c r="HS245" s="78"/>
      <c r="HT245" s="78"/>
      <c r="HU245" s="78"/>
      <c r="HV245" s="78"/>
      <c r="HW245" s="78"/>
      <c r="HX245" s="78"/>
      <c r="HY245" s="78"/>
      <c r="HZ245" s="78"/>
      <c r="IA245" s="78"/>
      <c r="IB245" s="78"/>
      <c r="IC245" s="78"/>
      <c r="ID245" s="78"/>
      <c r="IE245" s="78"/>
      <c r="IF245" s="78"/>
      <c r="IG245" s="78"/>
      <c r="IH245" s="78"/>
      <c r="II245" s="78"/>
      <c r="IJ245" s="78"/>
      <c r="IK245" s="78"/>
      <c r="IL245" s="78"/>
      <c r="IM245" s="78"/>
      <c r="IN245" s="78"/>
      <c r="IO245" s="78"/>
      <c r="IP245" s="78"/>
      <c r="IQ245" s="78"/>
      <c r="IR245" s="78"/>
      <c r="IS245" s="78"/>
    </row>
    <row r="246" spans="1:253" s="182" customFormat="1" ht="81" customHeight="1" outlineLevel="1" x14ac:dyDescent="0.25">
      <c r="A246" s="178" t="s">
        <v>427</v>
      </c>
      <c r="B246" s="179" t="s">
        <v>428</v>
      </c>
      <c r="C246" s="199" t="s">
        <v>1341</v>
      </c>
      <c r="D246" s="332" t="s">
        <v>1344</v>
      </c>
      <c r="E246" s="490"/>
      <c r="F246" s="181"/>
      <c r="G246" s="181"/>
      <c r="H246" s="180">
        <v>24216</v>
      </c>
      <c r="I246" s="180">
        <v>24216</v>
      </c>
      <c r="J246" s="180">
        <v>18661.7</v>
      </c>
      <c r="K246" s="180">
        <f>IFERROR(J246/I246*100,"-")</f>
        <v>77.063511727783279</v>
      </c>
      <c r="L246" s="180"/>
      <c r="M246" s="180"/>
      <c r="N246" s="180"/>
      <c r="O246" s="180" t="str">
        <f t="shared" si="127"/>
        <v>-</v>
      </c>
      <c r="P246" s="180"/>
      <c r="Q246" s="180"/>
      <c r="R246" s="180"/>
      <c r="S246" s="199" t="str">
        <f>IFERROR(R246/Q246*100,"-")</f>
        <v>-</v>
      </c>
      <c r="T246" s="178">
        <f>SUM(P246,M246,I246)</f>
        <v>24216</v>
      </c>
      <c r="U246" s="180">
        <f>J246+N246+R246</f>
        <v>18661.7</v>
      </c>
      <c r="V246" s="180">
        <f t="shared" si="131"/>
        <v>77.063511727783279</v>
      </c>
      <c r="W246" s="512"/>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c r="CD246" s="78"/>
      <c r="CE246" s="78"/>
      <c r="CF246" s="78"/>
      <c r="CG246" s="78"/>
      <c r="CH246" s="78"/>
      <c r="CI246" s="78"/>
      <c r="CJ246" s="78"/>
      <c r="CK246" s="78"/>
      <c r="CL246" s="78"/>
      <c r="CM246" s="78"/>
      <c r="CN246" s="78"/>
      <c r="CO246" s="78"/>
      <c r="CP246" s="78"/>
      <c r="CQ246" s="78"/>
      <c r="CR246" s="78"/>
      <c r="CS246" s="78"/>
      <c r="CT246" s="78"/>
      <c r="CU246" s="78"/>
      <c r="CV246" s="78"/>
      <c r="CW246" s="78"/>
      <c r="CX246" s="78"/>
      <c r="CY246" s="78"/>
      <c r="CZ246" s="78"/>
      <c r="DA246" s="78"/>
      <c r="DB246" s="78"/>
      <c r="DC246" s="78"/>
      <c r="DD246" s="78"/>
      <c r="DE246" s="78"/>
      <c r="DF246" s="78"/>
      <c r="DG246" s="78"/>
      <c r="DH246" s="78"/>
      <c r="DI246" s="78"/>
      <c r="DJ246" s="78"/>
      <c r="DK246" s="78"/>
      <c r="DL246" s="78"/>
      <c r="DM246" s="78"/>
      <c r="DN246" s="78"/>
      <c r="DO246" s="78"/>
      <c r="DP246" s="78"/>
      <c r="DQ246" s="78"/>
      <c r="DR246" s="78"/>
      <c r="DS246" s="78"/>
      <c r="DT246" s="78"/>
      <c r="DU246" s="78"/>
      <c r="DV246" s="78"/>
      <c r="DW246" s="78"/>
      <c r="DX246" s="78"/>
      <c r="DY246" s="78"/>
      <c r="DZ246" s="78"/>
      <c r="EA246" s="78"/>
      <c r="EB246" s="78"/>
      <c r="EC246" s="78"/>
      <c r="ED246" s="78"/>
      <c r="EE246" s="78"/>
      <c r="EF246" s="78"/>
      <c r="EG246" s="78"/>
      <c r="EH246" s="78"/>
      <c r="EI246" s="78"/>
      <c r="EJ246" s="78"/>
      <c r="EK246" s="78"/>
      <c r="EL246" s="78"/>
      <c r="EM246" s="78"/>
      <c r="EN246" s="78"/>
      <c r="EO246" s="78"/>
      <c r="EP246" s="78"/>
      <c r="EQ246" s="78"/>
      <c r="ER246" s="78"/>
      <c r="ES246" s="78"/>
      <c r="ET246" s="78"/>
      <c r="EU246" s="78"/>
      <c r="EV246" s="78"/>
      <c r="EW246" s="78"/>
      <c r="EX246" s="78"/>
      <c r="EY246" s="78"/>
      <c r="EZ246" s="78"/>
      <c r="FA246" s="78"/>
      <c r="FB246" s="78"/>
      <c r="FC246" s="78"/>
      <c r="FD246" s="78"/>
      <c r="FE246" s="78"/>
      <c r="FF246" s="78"/>
      <c r="FG246" s="78"/>
      <c r="FH246" s="78"/>
      <c r="FI246" s="78"/>
      <c r="FJ246" s="78"/>
      <c r="FK246" s="78"/>
      <c r="FL246" s="78"/>
      <c r="FM246" s="78"/>
      <c r="FN246" s="78"/>
      <c r="FO246" s="78"/>
      <c r="FP246" s="78"/>
      <c r="FQ246" s="78"/>
      <c r="FR246" s="78"/>
      <c r="FS246" s="78"/>
      <c r="FT246" s="78"/>
      <c r="FU246" s="78"/>
      <c r="FV246" s="78"/>
      <c r="FW246" s="78"/>
      <c r="FX246" s="78"/>
      <c r="FY246" s="78"/>
      <c r="FZ246" s="78"/>
      <c r="GA246" s="78"/>
      <c r="GB246" s="78"/>
      <c r="GC246" s="78"/>
      <c r="GD246" s="78"/>
      <c r="GE246" s="78"/>
      <c r="GF246" s="78"/>
      <c r="GG246" s="78"/>
      <c r="GH246" s="78"/>
      <c r="GI246" s="78"/>
      <c r="GJ246" s="78"/>
      <c r="GK246" s="78"/>
      <c r="GL246" s="78"/>
      <c r="GM246" s="78"/>
      <c r="GN246" s="78"/>
      <c r="GO246" s="78"/>
      <c r="GP246" s="78"/>
      <c r="GQ246" s="78"/>
      <c r="GR246" s="78"/>
      <c r="GS246" s="78"/>
      <c r="GT246" s="78"/>
      <c r="GU246" s="78"/>
      <c r="GV246" s="78"/>
      <c r="GW246" s="78"/>
      <c r="GX246" s="78"/>
      <c r="GY246" s="78"/>
      <c r="GZ246" s="78"/>
      <c r="HA246" s="78"/>
      <c r="HB246" s="78"/>
      <c r="HC246" s="78"/>
      <c r="HD246" s="78"/>
      <c r="HE246" s="78"/>
      <c r="HF246" s="78"/>
      <c r="HG246" s="78"/>
      <c r="HH246" s="78"/>
      <c r="HI246" s="78"/>
      <c r="HJ246" s="78"/>
      <c r="HK246" s="78"/>
      <c r="HL246" s="78"/>
      <c r="HM246" s="78"/>
      <c r="HN246" s="78"/>
      <c r="HO246" s="78"/>
      <c r="HP246" s="78"/>
      <c r="HQ246" s="78"/>
      <c r="HR246" s="78"/>
      <c r="HS246" s="78"/>
      <c r="HT246" s="78"/>
      <c r="HU246" s="78"/>
      <c r="HV246" s="78"/>
      <c r="HW246" s="78"/>
      <c r="HX246" s="78"/>
      <c r="HY246" s="78"/>
      <c r="HZ246" s="78"/>
      <c r="IA246" s="78"/>
      <c r="IB246" s="78"/>
      <c r="IC246" s="78"/>
      <c r="ID246" s="78"/>
      <c r="IE246" s="78"/>
      <c r="IF246" s="78"/>
      <c r="IG246" s="78"/>
      <c r="IH246" s="78"/>
      <c r="II246" s="78"/>
      <c r="IJ246" s="78"/>
      <c r="IK246" s="78"/>
      <c r="IL246" s="78"/>
      <c r="IM246" s="78"/>
      <c r="IN246" s="78"/>
      <c r="IO246" s="78"/>
      <c r="IP246" s="78"/>
      <c r="IQ246" s="78"/>
      <c r="IR246" s="78"/>
      <c r="IS246" s="78"/>
    </row>
    <row r="247" spans="1:253" ht="246.75" customHeight="1" outlineLevel="1" x14ac:dyDescent="0.25">
      <c r="A247" s="59" t="s">
        <v>429</v>
      </c>
      <c r="B247" s="15" t="s">
        <v>430</v>
      </c>
      <c r="C247" s="170" t="s">
        <v>1346</v>
      </c>
      <c r="D247" s="317" t="s">
        <v>1345</v>
      </c>
      <c r="E247" s="431"/>
      <c r="F247" s="35"/>
      <c r="G247" s="35"/>
      <c r="H247" s="16">
        <v>85920.8</v>
      </c>
      <c r="I247" s="16">
        <v>85920.8</v>
      </c>
      <c r="J247" s="16">
        <v>77318</v>
      </c>
      <c r="K247" s="16">
        <f>IFERROR(J247/I247*100,"-")</f>
        <v>89.98752339363692</v>
      </c>
      <c r="L247" s="16"/>
      <c r="M247" s="16"/>
      <c r="N247" s="16"/>
      <c r="O247" s="16" t="str">
        <f t="shared" si="127"/>
        <v>-</v>
      </c>
      <c r="P247" s="16"/>
      <c r="Q247" s="16"/>
      <c r="R247" s="16"/>
      <c r="S247" s="20" t="str">
        <f t="shared" ref="S247:S273" si="132">IFERROR(R247/P247*100,"-")</f>
        <v>-</v>
      </c>
      <c r="T247" s="22">
        <f>I247+M247+P247</f>
        <v>85920.8</v>
      </c>
      <c r="U247" s="16">
        <f>J247+N247+R247</f>
        <v>77318</v>
      </c>
      <c r="V247" s="16">
        <f t="shared" si="131"/>
        <v>89.98752339363692</v>
      </c>
    </row>
    <row r="248" spans="1:253" s="7" customFormat="1" ht="49.5" customHeight="1" x14ac:dyDescent="0.25">
      <c r="A248" s="466">
        <v>13</v>
      </c>
      <c r="B248" s="3" t="s">
        <v>431</v>
      </c>
      <c r="C248" s="220"/>
      <c r="D248" s="310" t="s">
        <v>1247</v>
      </c>
      <c r="E248" s="427"/>
      <c r="F248" s="5"/>
      <c r="G248" s="5"/>
      <c r="H248" s="4">
        <f>H249+H253+H260</f>
        <v>389886.4</v>
      </c>
      <c r="I248" s="4">
        <f>I249+I253+I260</f>
        <v>392991.6</v>
      </c>
      <c r="J248" s="4">
        <f>J249+J253+J260</f>
        <v>358594.56400000001</v>
      </c>
      <c r="K248" s="4">
        <f t="shared" si="129"/>
        <v>91.247386458132951</v>
      </c>
      <c r="L248" s="4">
        <f>L249+L253+L260</f>
        <v>0</v>
      </c>
      <c r="M248" s="4">
        <f>M249+M253+M260</f>
        <v>819</v>
      </c>
      <c r="N248" s="4">
        <f>N249+N253+N260</f>
        <v>819</v>
      </c>
      <c r="O248" s="4">
        <f t="shared" si="127"/>
        <v>100</v>
      </c>
      <c r="P248" s="4">
        <f>P249+P253+P260</f>
        <v>0</v>
      </c>
      <c r="Q248" s="4">
        <f>Q249+Q253+Q260</f>
        <v>0</v>
      </c>
      <c r="R248" s="4">
        <f>R249+R253+R260</f>
        <v>0</v>
      </c>
      <c r="S248" s="220" t="str">
        <f t="shared" si="132"/>
        <v>-</v>
      </c>
      <c r="T248" s="60">
        <f>SUM(P248,M248,I248)</f>
        <v>393810.6</v>
      </c>
      <c r="U248" s="4">
        <f t="shared" si="124"/>
        <v>359413.56400000001</v>
      </c>
      <c r="V248" s="4">
        <f t="shared" si="131"/>
        <v>91.265589092827881</v>
      </c>
      <c r="W248" s="707" t="s">
        <v>1321</v>
      </c>
      <c r="X248" s="189"/>
      <c r="Y248" s="186"/>
      <c r="Z248" s="186"/>
      <c r="AA248" s="186"/>
      <c r="AB248" s="186"/>
      <c r="AC248" s="186"/>
      <c r="AD248" s="186"/>
      <c r="AE248" s="186"/>
      <c r="AF248" s="186"/>
      <c r="AG248" s="186"/>
      <c r="AH248" s="186"/>
      <c r="AI248" s="186"/>
      <c r="AJ248" s="186"/>
      <c r="AK248" s="186"/>
      <c r="AL248" s="186"/>
      <c r="AM248" s="186"/>
      <c r="AN248" s="186"/>
      <c r="AO248" s="186"/>
      <c r="AP248" s="186"/>
      <c r="AQ248" s="186"/>
      <c r="AR248" s="186"/>
      <c r="AS248" s="186"/>
      <c r="AT248" s="186"/>
      <c r="AU248" s="186"/>
      <c r="AV248" s="186"/>
      <c r="AW248" s="186"/>
      <c r="AX248" s="186"/>
      <c r="AY248" s="186"/>
      <c r="AZ248" s="186"/>
      <c r="BA248" s="186"/>
      <c r="BB248" s="186"/>
      <c r="BC248" s="186"/>
      <c r="BD248" s="186"/>
      <c r="BE248" s="186"/>
      <c r="BF248" s="186"/>
      <c r="BG248" s="186"/>
      <c r="BH248" s="186"/>
      <c r="BI248" s="186"/>
      <c r="BJ248" s="186"/>
      <c r="BK248" s="186"/>
      <c r="BL248" s="186"/>
      <c r="BM248" s="186"/>
      <c r="BN248" s="186"/>
      <c r="BO248" s="186"/>
      <c r="BP248" s="186"/>
      <c r="BQ248" s="186"/>
      <c r="BR248" s="186"/>
      <c r="BS248" s="186"/>
      <c r="BT248" s="186"/>
      <c r="BU248" s="186"/>
      <c r="BV248" s="186"/>
      <c r="BW248" s="186"/>
      <c r="BX248" s="186"/>
      <c r="BY248" s="186"/>
      <c r="BZ248" s="186"/>
      <c r="CA248" s="186"/>
      <c r="CB248" s="186"/>
      <c r="CC248" s="186"/>
      <c r="CD248" s="186"/>
      <c r="CE248" s="186"/>
      <c r="CF248" s="186"/>
      <c r="CG248" s="186"/>
      <c r="CH248" s="186"/>
      <c r="CI248" s="186"/>
      <c r="CJ248" s="186"/>
      <c r="CK248" s="186"/>
      <c r="CL248" s="186"/>
      <c r="CM248" s="186"/>
      <c r="CN248" s="186"/>
      <c r="CO248" s="186"/>
      <c r="CP248" s="186"/>
      <c r="CQ248" s="186"/>
      <c r="CR248" s="186"/>
      <c r="CS248" s="186"/>
      <c r="CT248" s="186"/>
      <c r="CU248" s="186"/>
      <c r="CV248" s="186"/>
      <c r="CW248" s="186"/>
      <c r="CX248" s="186"/>
      <c r="CY248" s="186"/>
      <c r="CZ248" s="186"/>
      <c r="DA248" s="186"/>
      <c r="DB248" s="186"/>
      <c r="DC248" s="186"/>
      <c r="DD248" s="186"/>
      <c r="DE248" s="186"/>
      <c r="DF248" s="186"/>
      <c r="DG248" s="186"/>
      <c r="DH248" s="186"/>
      <c r="DI248" s="186"/>
      <c r="DJ248" s="187"/>
      <c r="DK248" s="187"/>
      <c r="DL248" s="187"/>
      <c r="DM248" s="187"/>
      <c r="DN248" s="187"/>
      <c r="DO248" s="187"/>
      <c r="DP248" s="187"/>
      <c r="DQ248" s="187"/>
      <c r="DR248" s="187"/>
      <c r="DS248" s="187"/>
      <c r="DT248" s="187"/>
      <c r="DU248" s="187"/>
      <c r="DV248" s="187"/>
      <c r="DW248" s="187"/>
      <c r="DX248" s="187"/>
      <c r="DY248" s="187"/>
      <c r="DZ248" s="187"/>
      <c r="EA248" s="187"/>
      <c r="EB248" s="187"/>
      <c r="EC248" s="187"/>
      <c r="ED248" s="187"/>
      <c r="EE248" s="187"/>
      <c r="EF248" s="187"/>
      <c r="EG248" s="187"/>
      <c r="EH248" s="187"/>
      <c r="EI248" s="187"/>
      <c r="EJ248" s="187"/>
      <c r="EK248" s="187"/>
      <c r="EL248" s="187"/>
      <c r="EM248" s="187"/>
      <c r="EN248" s="187"/>
      <c r="EO248" s="187"/>
      <c r="EP248" s="187"/>
      <c r="EQ248" s="187"/>
      <c r="ER248" s="187"/>
      <c r="ES248" s="187"/>
      <c r="ET248" s="187"/>
      <c r="EU248" s="187"/>
      <c r="EV248" s="187"/>
      <c r="EW248" s="187"/>
      <c r="EX248" s="187"/>
      <c r="EY248" s="187"/>
      <c r="EZ248" s="187"/>
      <c r="FA248" s="187"/>
      <c r="FB248" s="187"/>
      <c r="FC248" s="187"/>
      <c r="FD248" s="187"/>
      <c r="FE248" s="187"/>
      <c r="FF248" s="187"/>
      <c r="FG248" s="187"/>
      <c r="FH248" s="187"/>
      <c r="FI248" s="187"/>
      <c r="FJ248" s="187"/>
      <c r="FK248" s="187"/>
      <c r="FL248" s="187"/>
      <c r="FM248" s="187"/>
      <c r="FN248" s="187"/>
      <c r="FO248" s="187"/>
      <c r="FP248" s="187"/>
      <c r="FQ248" s="187"/>
      <c r="FR248" s="187"/>
      <c r="FS248" s="187"/>
      <c r="FT248" s="187"/>
      <c r="FU248" s="187"/>
      <c r="FV248" s="187"/>
      <c r="FW248" s="187"/>
      <c r="FX248" s="187"/>
      <c r="FY248" s="187"/>
      <c r="FZ248" s="187"/>
      <c r="GA248" s="187"/>
      <c r="GB248" s="187"/>
      <c r="GC248" s="187"/>
      <c r="GD248" s="187"/>
      <c r="GE248" s="187"/>
      <c r="GF248" s="187"/>
      <c r="GG248" s="187"/>
      <c r="GH248" s="187"/>
      <c r="GI248" s="187"/>
      <c r="GJ248" s="187"/>
      <c r="GK248" s="187"/>
      <c r="GL248" s="187"/>
      <c r="GM248" s="187"/>
      <c r="GN248" s="187"/>
      <c r="GO248" s="187"/>
      <c r="GP248" s="187"/>
      <c r="GQ248" s="187"/>
      <c r="GR248" s="187"/>
      <c r="GS248" s="187"/>
      <c r="GT248" s="187"/>
      <c r="GU248" s="187"/>
      <c r="GV248" s="187"/>
      <c r="GW248" s="187"/>
      <c r="GX248" s="187"/>
      <c r="GY248" s="187"/>
      <c r="GZ248" s="187"/>
      <c r="HA248" s="187"/>
      <c r="HB248" s="187"/>
      <c r="HC248" s="187"/>
      <c r="HD248" s="187"/>
      <c r="HE248" s="187"/>
      <c r="HF248" s="187"/>
      <c r="HG248" s="187"/>
      <c r="HH248" s="187"/>
      <c r="HI248" s="187"/>
      <c r="HJ248" s="187"/>
      <c r="HK248" s="187"/>
      <c r="HL248" s="187"/>
      <c r="HM248" s="187"/>
      <c r="HN248" s="187"/>
      <c r="HO248" s="187"/>
      <c r="HP248" s="187"/>
      <c r="HQ248" s="187"/>
      <c r="HR248" s="187"/>
      <c r="HS248" s="187"/>
      <c r="HT248" s="187"/>
      <c r="HU248" s="187"/>
      <c r="HV248" s="187"/>
      <c r="HW248" s="187"/>
      <c r="HX248" s="187"/>
      <c r="HY248" s="187"/>
      <c r="HZ248" s="187"/>
      <c r="IA248" s="187"/>
      <c r="IB248" s="187"/>
      <c r="IC248" s="187"/>
      <c r="ID248" s="187"/>
      <c r="IE248" s="187"/>
      <c r="IF248" s="187"/>
      <c r="IG248" s="187"/>
      <c r="IH248" s="187"/>
      <c r="II248" s="187"/>
      <c r="IJ248" s="187"/>
      <c r="IK248" s="187"/>
      <c r="IL248" s="187"/>
      <c r="IM248" s="187"/>
      <c r="IN248" s="187"/>
      <c r="IO248" s="187"/>
      <c r="IP248" s="187"/>
      <c r="IQ248" s="187"/>
      <c r="IR248" s="187"/>
      <c r="IS248" s="187"/>
    </row>
    <row r="249" spans="1:253" ht="92.25" customHeight="1" outlineLevel="1" x14ac:dyDescent="0.25">
      <c r="A249" s="59" t="s">
        <v>432</v>
      </c>
      <c r="B249" s="15" t="s">
        <v>433</v>
      </c>
      <c r="C249" s="170"/>
      <c r="D249" s="317" t="s">
        <v>1244</v>
      </c>
      <c r="E249" s="431"/>
      <c r="F249" s="35"/>
      <c r="G249" s="35"/>
      <c r="H249" s="16">
        <f>SUM(H250:H252)</f>
        <v>148865.10000000003</v>
      </c>
      <c r="I249" s="16">
        <f>SUM(I250:I252)</f>
        <v>151874.30000000002</v>
      </c>
      <c r="J249" s="16">
        <f>SUM(J250:J252)</f>
        <v>142207.20000000001</v>
      </c>
      <c r="K249" s="16">
        <f t="shared" si="129"/>
        <v>93.634801938181766</v>
      </c>
      <c r="L249" s="16">
        <f>SUM(L250:L252)</f>
        <v>0</v>
      </c>
      <c r="M249" s="16">
        <f>SUM(M250:M252)</f>
        <v>819</v>
      </c>
      <c r="N249" s="16">
        <f>SUM(N250:N252)</f>
        <v>819</v>
      </c>
      <c r="O249" s="16">
        <f t="shared" si="127"/>
        <v>100</v>
      </c>
      <c r="P249" s="16">
        <f>SUM(P250:P252)</f>
        <v>0</v>
      </c>
      <c r="Q249" s="16">
        <f>SUM(Q250:Q252)</f>
        <v>0</v>
      </c>
      <c r="R249" s="16">
        <f>SUM(R250:R252)</f>
        <v>0</v>
      </c>
      <c r="S249" s="20" t="str">
        <f t="shared" si="132"/>
        <v>-</v>
      </c>
      <c r="T249" s="22">
        <f>I249+M249+P249</f>
        <v>152693.30000000002</v>
      </c>
      <c r="U249" s="16">
        <f t="shared" si="124"/>
        <v>143026.20000000001</v>
      </c>
      <c r="V249" s="16">
        <f t="shared" si="114"/>
        <v>93.668942907121661</v>
      </c>
    </row>
    <row r="250" spans="1:253" s="78" customFormat="1" ht="72" customHeight="1" outlineLevel="1" x14ac:dyDescent="0.25">
      <c r="A250" s="68" t="s">
        <v>434</v>
      </c>
      <c r="B250" s="249" t="s">
        <v>435</v>
      </c>
      <c r="C250" s="173" t="s">
        <v>1144</v>
      </c>
      <c r="D250" s="464" t="s">
        <v>436</v>
      </c>
      <c r="E250" s="416"/>
      <c r="F250" s="265"/>
      <c r="G250" s="265"/>
      <c r="H250" s="37">
        <v>143240.20000000001</v>
      </c>
      <c r="I250" s="19">
        <v>146249.4</v>
      </c>
      <c r="J250" s="19">
        <v>139757.9</v>
      </c>
      <c r="K250" s="19">
        <f t="shared" si="129"/>
        <v>95.561349311518541</v>
      </c>
      <c r="L250" s="706"/>
      <c r="M250" s="19"/>
      <c r="N250" s="19"/>
      <c r="O250" s="37" t="str">
        <f t="shared" si="127"/>
        <v>-</v>
      </c>
      <c r="P250" s="37"/>
      <c r="Q250" s="37"/>
      <c r="R250" s="37"/>
      <c r="S250" s="173" t="str">
        <f t="shared" si="132"/>
        <v>-</v>
      </c>
      <c r="T250" s="68">
        <f>SUM(P250,M250,I250)</f>
        <v>146249.4</v>
      </c>
      <c r="U250" s="37">
        <f t="shared" si="124"/>
        <v>139757.9</v>
      </c>
      <c r="V250" s="37">
        <f t="shared" si="114"/>
        <v>95.561349311518541</v>
      </c>
      <c r="W250" s="512"/>
    </row>
    <row r="251" spans="1:253" s="78" customFormat="1" ht="109.5" customHeight="1" outlineLevel="1" x14ac:dyDescent="0.25">
      <c r="A251" s="68" t="s">
        <v>437</v>
      </c>
      <c r="B251" s="249" t="s">
        <v>438</v>
      </c>
      <c r="C251" s="173" t="s">
        <v>1145</v>
      </c>
      <c r="D251" s="464" t="s">
        <v>439</v>
      </c>
      <c r="E251" s="440"/>
      <c r="F251" s="38"/>
      <c r="G251" s="38"/>
      <c r="H251" s="37">
        <v>2843.7</v>
      </c>
      <c r="I251" s="19">
        <f>2662.7+91+1490</f>
        <v>4243.7</v>
      </c>
      <c r="J251" s="19">
        <f>852.7+91+1490</f>
        <v>2433.6999999999998</v>
      </c>
      <c r="K251" s="19">
        <f t="shared" si="129"/>
        <v>57.348540188986021</v>
      </c>
      <c r="L251" s="19">
        <v>0</v>
      </c>
      <c r="M251" s="19">
        <v>819</v>
      </c>
      <c r="N251" s="19">
        <v>819</v>
      </c>
      <c r="O251" s="37">
        <f t="shared" si="127"/>
        <v>100</v>
      </c>
      <c r="P251" s="37"/>
      <c r="Q251" s="37"/>
      <c r="R251" s="37"/>
      <c r="S251" s="173" t="str">
        <f t="shared" si="132"/>
        <v>-</v>
      </c>
      <c r="T251" s="68">
        <f>SUM(P251,M251,I251)</f>
        <v>5062.7</v>
      </c>
      <c r="U251" s="37">
        <f t="shared" si="124"/>
        <v>3252.7</v>
      </c>
      <c r="V251" s="37">
        <f t="shared" si="114"/>
        <v>64.248325992059577</v>
      </c>
      <c r="W251" s="512"/>
    </row>
    <row r="252" spans="1:253" s="78" customFormat="1" ht="52.5" customHeight="1" outlineLevel="1" x14ac:dyDescent="0.25">
      <c r="A252" s="68" t="s">
        <v>440</v>
      </c>
      <c r="B252" s="249" t="s">
        <v>441</v>
      </c>
      <c r="C252" s="173" t="s">
        <v>1144</v>
      </c>
      <c r="D252" s="333" t="s">
        <v>442</v>
      </c>
      <c r="E252" s="440"/>
      <c r="F252" s="38"/>
      <c r="G252" s="38"/>
      <c r="H252" s="37">
        <v>2781.2</v>
      </c>
      <c r="I252" s="19">
        <v>1381.2</v>
      </c>
      <c r="J252" s="19">
        <v>15.6</v>
      </c>
      <c r="K252" s="19">
        <f t="shared" si="129"/>
        <v>1.1294526498696784</v>
      </c>
      <c r="L252" s="19"/>
      <c r="M252" s="19"/>
      <c r="N252" s="19"/>
      <c r="O252" s="37" t="str">
        <f t="shared" si="127"/>
        <v>-</v>
      </c>
      <c r="P252" s="37"/>
      <c r="Q252" s="37"/>
      <c r="R252" s="37"/>
      <c r="S252" s="173" t="str">
        <f t="shared" si="132"/>
        <v>-</v>
      </c>
      <c r="T252" s="68">
        <f>SUM(P252,M252,I252)</f>
        <v>1381.2</v>
      </c>
      <c r="U252" s="37">
        <f t="shared" si="124"/>
        <v>15.6</v>
      </c>
      <c r="V252" s="37">
        <f t="shared" si="114"/>
        <v>1.1294526498696784</v>
      </c>
      <c r="W252" s="512"/>
    </row>
    <row r="253" spans="1:253" ht="48" customHeight="1" outlineLevel="1" x14ac:dyDescent="0.25">
      <c r="A253" s="59" t="s">
        <v>443</v>
      </c>
      <c r="B253" s="15" t="s">
        <v>444</v>
      </c>
      <c r="C253" s="170"/>
      <c r="D253" s="317" t="s">
        <v>445</v>
      </c>
      <c r="E253" s="429"/>
      <c r="F253" s="29"/>
      <c r="G253" s="29"/>
      <c r="H253" s="16">
        <f>SUM(H254:H259)</f>
        <v>239821.29999999996</v>
      </c>
      <c r="I253" s="16">
        <f>SUM(I254:I259)</f>
        <v>239209.29999999996</v>
      </c>
      <c r="J253" s="16">
        <f>SUM(J254:J259)</f>
        <v>214496.864</v>
      </c>
      <c r="K253" s="16">
        <f t="shared" si="129"/>
        <v>89.669115707457877</v>
      </c>
      <c r="L253" s="16">
        <f>SUM(L254:L258)</f>
        <v>0</v>
      </c>
      <c r="M253" s="16">
        <f>SUM(M254:M258)</f>
        <v>0</v>
      </c>
      <c r="N253" s="16">
        <f>SUM(N254:N258)</f>
        <v>0</v>
      </c>
      <c r="O253" s="16" t="str">
        <f t="shared" si="127"/>
        <v>-</v>
      </c>
      <c r="P253" s="16">
        <f>SUM(P254:P258)</f>
        <v>0</v>
      </c>
      <c r="Q253" s="16">
        <f>SUM(Q254:Q258)</f>
        <v>0</v>
      </c>
      <c r="R253" s="16">
        <f>SUM(R254:R258)</f>
        <v>0</v>
      </c>
      <c r="S253" s="20" t="str">
        <f t="shared" si="132"/>
        <v>-</v>
      </c>
      <c r="T253" s="22">
        <f>I253+M253+P253</f>
        <v>239209.29999999996</v>
      </c>
      <c r="U253" s="16">
        <f t="shared" si="124"/>
        <v>214496.864</v>
      </c>
      <c r="V253" s="16">
        <f t="shared" si="114"/>
        <v>89.669115707457877</v>
      </c>
    </row>
    <row r="254" spans="1:253" s="78" customFormat="1" ht="30" customHeight="1" outlineLevel="1" x14ac:dyDescent="0.25">
      <c r="A254" s="747" t="s">
        <v>446</v>
      </c>
      <c r="B254" s="763" t="s">
        <v>447</v>
      </c>
      <c r="C254" s="173" t="s">
        <v>1332</v>
      </c>
      <c r="D254" s="762" t="s">
        <v>448</v>
      </c>
      <c r="E254" s="440"/>
      <c r="F254" s="265"/>
      <c r="G254" s="265"/>
      <c r="H254" s="37">
        <v>200903.4</v>
      </c>
      <c r="I254" s="19">
        <v>200903.4</v>
      </c>
      <c r="J254" s="19">
        <v>183122.3</v>
      </c>
      <c r="K254" s="19">
        <f t="shared" si="129"/>
        <v>91.149428033572349</v>
      </c>
      <c r="L254" s="141"/>
      <c r="M254" s="37"/>
      <c r="N254" s="37"/>
      <c r="O254" s="37" t="str">
        <f t="shared" si="127"/>
        <v>-</v>
      </c>
      <c r="P254" s="37"/>
      <c r="Q254" s="37"/>
      <c r="R254" s="37"/>
      <c r="S254" s="173" t="str">
        <f t="shared" si="132"/>
        <v>-</v>
      </c>
      <c r="T254" s="68">
        <f t="shared" ref="T254:T259" si="133">SUM(P254,M254,I254)</f>
        <v>200903.4</v>
      </c>
      <c r="U254" s="37">
        <f t="shared" si="124"/>
        <v>183122.3</v>
      </c>
      <c r="V254" s="37">
        <f t="shared" si="114"/>
        <v>91.149428033572349</v>
      </c>
      <c r="W254" s="512"/>
    </row>
    <row r="255" spans="1:253" s="78" customFormat="1" ht="43.5" customHeight="1" outlineLevel="1" x14ac:dyDescent="0.25">
      <c r="A255" s="748"/>
      <c r="B255" s="763"/>
      <c r="C255" s="173" t="s">
        <v>1144</v>
      </c>
      <c r="D255" s="762"/>
      <c r="E255" s="440"/>
      <c r="F255" s="265"/>
      <c r="G255" s="265"/>
      <c r="H255" s="37">
        <v>19043.400000000001</v>
      </c>
      <c r="I255" s="19">
        <v>18431.400000000001</v>
      </c>
      <c r="J255" s="19">
        <v>14671.8</v>
      </c>
      <c r="K255" s="19">
        <f t="shared" si="129"/>
        <v>79.602200592467184</v>
      </c>
      <c r="L255" s="141"/>
      <c r="M255" s="37"/>
      <c r="N255" s="37"/>
      <c r="O255" s="37" t="str">
        <f t="shared" si="127"/>
        <v>-</v>
      </c>
      <c r="P255" s="37"/>
      <c r="Q255" s="37"/>
      <c r="R255" s="37"/>
      <c r="S255" s="173" t="str">
        <f t="shared" si="132"/>
        <v>-</v>
      </c>
      <c r="T255" s="68">
        <f t="shared" si="133"/>
        <v>18431.400000000001</v>
      </c>
      <c r="U255" s="37">
        <f t="shared" si="124"/>
        <v>14671.8</v>
      </c>
      <c r="V255" s="37">
        <f t="shared" si="114"/>
        <v>79.602200592467184</v>
      </c>
      <c r="W255" s="512"/>
    </row>
    <row r="256" spans="1:253" s="78" customFormat="1" ht="46.5" customHeight="1" outlineLevel="1" x14ac:dyDescent="0.25">
      <c r="A256" s="68" t="s">
        <v>449</v>
      </c>
      <c r="B256" s="31" t="s">
        <v>450</v>
      </c>
      <c r="C256" s="173" t="s">
        <v>451</v>
      </c>
      <c r="D256" s="314" t="s">
        <v>452</v>
      </c>
      <c r="E256" s="440"/>
      <c r="F256" s="38"/>
      <c r="G256" s="38"/>
      <c r="H256" s="37">
        <v>2341.5</v>
      </c>
      <c r="I256" s="19">
        <v>2341.5</v>
      </c>
      <c r="J256" s="19">
        <v>2276.6999999999998</v>
      </c>
      <c r="K256" s="19">
        <f t="shared" si="129"/>
        <v>97.232543241511848</v>
      </c>
      <c r="L256" s="37"/>
      <c r="M256" s="37"/>
      <c r="N256" s="37"/>
      <c r="O256" s="37" t="str">
        <f t="shared" si="127"/>
        <v>-</v>
      </c>
      <c r="P256" s="37"/>
      <c r="Q256" s="37"/>
      <c r="R256" s="37"/>
      <c r="S256" s="173" t="str">
        <f t="shared" si="132"/>
        <v>-</v>
      </c>
      <c r="T256" s="68">
        <f t="shared" si="133"/>
        <v>2341.5</v>
      </c>
      <c r="U256" s="37">
        <f t="shared" si="124"/>
        <v>2276.6999999999998</v>
      </c>
      <c r="V256" s="37">
        <f t="shared" si="114"/>
        <v>97.232543241511848</v>
      </c>
      <c r="W256" s="512"/>
    </row>
    <row r="257" spans="1:253" s="78" customFormat="1" ht="109.5" customHeight="1" outlineLevel="1" x14ac:dyDescent="0.25">
      <c r="A257" s="68" t="s">
        <v>453</v>
      </c>
      <c r="B257" s="31" t="s">
        <v>454</v>
      </c>
      <c r="C257" s="173" t="s">
        <v>1332</v>
      </c>
      <c r="D257" s="314" t="s">
        <v>455</v>
      </c>
      <c r="E257" s="440"/>
      <c r="F257" s="38"/>
      <c r="G257" s="38"/>
      <c r="H257" s="37">
        <v>233.3</v>
      </c>
      <c r="I257" s="19">
        <v>383.3</v>
      </c>
      <c r="J257" s="19">
        <v>194.5</v>
      </c>
      <c r="K257" s="19">
        <f t="shared" si="129"/>
        <v>50.743542916775375</v>
      </c>
      <c r="L257" s="37"/>
      <c r="M257" s="37"/>
      <c r="N257" s="37"/>
      <c r="O257" s="37" t="str">
        <f t="shared" si="127"/>
        <v>-</v>
      </c>
      <c r="P257" s="37"/>
      <c r="Q257" s="37"/>
      <c r="R257" s="37"/>
      <c r="S257" s="173" t="str">
        <f t="shared" si="132"/>
        <v>-</v>
      </c>
      <c r="T257" s="68">
        <f t="shared" si="133"/>
        <v>383.3</v>
      </c>
      <c r="U257" s="37">
        <f t="shared" si="124"/>
        <v>194.5</v>
      </c>
      <c r="V257" s="37">
        <f t="shared" si="114"/>
        <v>50.743542916775375</v>
      </c>
      <c r="W257" s="512"/>
    </row>
    <row r="258" spans="1:253" s="78" customFormat="1" ht="201.75" customHeight="1" outlineLevel="1" x14ac:dyDescent="0.25">
      <c r="A258" s="68" t="s">
        <v>456</v>
      </c>
      <c r="B258" s="31" t="s">
        <v>457</v>
      </c>
      <c r="C258" s="173" t="s">
        <v>1332</v>
      </c>
      <c r="D258" s="314" t="s">
        <v>458</v>
      </c>
      <c r="E258" s="440"/>
      <c r="F258" s="38"/>
      <c r="G258" s="38"/>
      <c r="H258" s="37">
        <v>15788.8</v>
      </c>
      <c r="I258" s="19">
        <v>15638.8</v>
      </c>
      <c r="J258" s="19">
        <v>14231.564</v>
      </c>
      <c r="K258" s="19">
        <f t="shared" si="129"/>
        <v>91.001636954242016</v>
      </c>
      <c r="L258" s="37"/>
      <c r="M258" s="37"/>
      <c r="N258" s="37"/>
      <c r="O258" s="37" t="str">
        <f t="shared" si="127"/>
        <v>-</v>
      </c>
      <c r="P258" s="37"/>
      <c r="Q258" s="37"/>
      <c r="R258" s="37"/>
      <c r="S258" s="173" t="str">
        <f t="shared" si="132"/>
        <v>-</v>
      </c>
      <c r="T258" s="68">
        <f t="shared" si="133"/>
        <v>15638.8</v>
      </c>
      <c r="U258" s="37">
        <f t="shared" si="124"/>
        <v>14231.564</v>
      </c>
      <c r="V258" s="37">
        <f t="shared" si="114"/>
        <v>91.001636954242016</v>
      </c>
      <c r="W258" s="512"/>
    </row>
    <row r="259" spans="1:253" s="78" customFormat="1" ht="349.5" customHeight="1" outlineLevel="1" x14ac:dyDescent="0.25">
      <c r="A259" s="68"/>
      <c r="B259" s="31" t="s">
        <v>945</v>
      </c>
      <c r="C259" s="173" t="s">
        <v>1332</v>
      </c>
      <c r="D259" s="314" t="s">
        <v>914</v>
      </c>
      <c r="E259" s="440"/>
      <c r="F259" s="38"/>
      <c r="G259" s="38"/>
      <c r="H259" s="37">
        <v>1510.9</v>
      </c>
      <c r="I259" s="19">
        <v>1510.9</v>
      </c>
      <c r="J259" s="19">
        <v>0</v>
      </c>
      <c r="K259" s="19">
        <f t="shared" si="129"/>
        <v>0</v>
      </c>
      <c r="L259" s="37"/>
      <c r="M259" s="37"/>
      <c r="N259" s="37"/>
      <c r="O259" s="37" t="str">
        <f t="shared" si="127"/>
        <v>-</v>
      </c>
      <c r="P259" s="37"/>
      <c r="Q259" s="37"/>
      <c r="R259" s="37"/>
      <c r="S259" s="173" t="str">
        <f t="shared" si="132"/>
        <v>-</v>
      </c>
      <c r="T259" s="68">
        <f t="shared" si="133"/>
        <v>1510.9</v>
      </c>
      <c r="U259" s="37">
        <f t="shared" si="124"/>
        <v>0</v>
      </c>
      <c r="V259" s="37">
        <f t="shared" si="114"/>
        <v>0</v>
      </c>
      <c r="W259" s="512"/>
    </row>
    <row r="260" spans="1:253" ht="82.5" customHeight="1" outlineLevel="1" x14ac:dyDescent="0.25">
      <c r="A260" s="59" t="s">
        <v>459</v>
      </c>
      <c r="B260" s="15" t="s">
        <v>460</v>
      </c>
      <c r="C260" s="144" t="s">
        <v>1144</v>
      </c>
      <c r="D260" s="317" t="s">
        <v>461</v>
      </c>
      <c r="E260" s="429"/>
      <c r="F260" s="29"/>
      <c r="G260" s="29"/>
      <c r="H260" s="16">
        <v>1200</v>
      </c>
      <c r="I260" s="16">
        <v>1908</v>
      </c>
      <c r="J260" s="16">
        <v>1890.5</v>
      </c>
      <c r="K260" s="16">
        <f t="shared" si="129"/>
        <v>99.082809224318652</v>
      </c>
      <c r="L260" s="16"/>
      <c r="M260" s="16"/>
      <c r="N260" s="16"/>
      <c r="O260" s="16" t="str">
        <f t="shared" si="127"/>
        <v>-</v>
      </c>
      <c r="P260" s="16"/>
      <c r="Q260" s="16"/>
      <c r="R260" s="16"/>
      <c r="S260" s="20" t="str">
        <f t="shared" si="132"/>
        <v>-</v>
      </c>
      <c r="T260" s="22">
        <f>I260+M260+P260</f>
        <v>1908</v>
      </c>
      <c r="U260" s="16">
        <f t="shared" si="124"/>
        <v>1890.5</v>
      </c>
      <c r="V260" s="16">
        <f t="shared" si="114"/>
        <v>99.082809224318652</v>
      </c>
    </row>
    <row r="261" spans="1:253" s="7" customFormat="1" ht="49.5" customHeight="1" x14ac:dyDescent="0.25">
      <c r="A261" s="466">
        <v>14</v>
      </c>
      <c r="B261" s="3" t="s">
        <v>462</v>
      </c>
      <c r="C261" s="220"/>
      <c r="D261" s="310" t="s">
        <v>463</v>
      </c>
      <c r="E261" s="427"/>
      <c r="F261" s="71"/>
      <c r="G261" s="5"/>
      <c r="H261" s="4">
        <f>H262+H267+H272</f>
        <v>644018.70000000007</v>
      </c>
      <c r="I261" s="4">
        <f>I262+I267+I272</f>
        <v>644018.70000000007</v>
      </c>
      <c r="J261" s="4">
        <f>J262+J267+J272</f>
        <v>607056.1</v>
      </c>
      <c r="K261" s="4">
        <f t="shared" si="129"/>
        <v>94.260632494056452</v>
      </c>
      <c r="L261" s="4">
        <f>L262+L267+L272</f>
        <v>0</v>
      </c>
      <c r="M261" s="4">
        <f>M262+M267+M272</f>
        <v>0</v>
      </c>
      <c r="N261" s="4">
        <f>N262+N267+N272</f>
        <v>0</v>
      </c>
      <c r="O261" s="4" t="str">
        <f t="shared" si="127"/>
        <v>-</v>
      </c>
      <c r="P261" s="4">
        <f>P262+P267+P272</f>
        <v>0</v>
      </c>
      <c r="Q261" s="4">
        <f>Q262+Q267+Q272</f>
        <v>0</v>
      </c>
      <c r="R261" s="4">
        <f>R262+R267+R272</f>
        <v>0</v>
      </c>
      <c r="S261" s="220" t="str">
        <f t="shared" si="132"/>
        <v>-</v>
      </c>
      <c r="T261" s="60">
        <f>SUM(P261,M261,I261)</f>
        <v>644018.70000000007</v>
      </c>
      <c r="U261" s="4">
        <f t="shared" si="124"/>
        <v>607056.1</v>
      </c>
      <c r="V261" s="4">
        <f t="shared" si="114"/>
        <v>94.260632494056452</v>
      </c>
      <c r="W261" s="693" t="s">
        <v>1318</v>
      </c>
      <c r="X261" s="189"/>
      <c r="Y261" s="186"/>
      <c r="Z261" s="186"/>
      <c r="AA261" s="186"/>
      <c r="AB261" s="186"/>
      <c r="AC261" s="186"/>
      <c r="AD261" s="186"/>
      <c r="AE261" s="186"/>
      <c r="AF261" s="186"/>
      <c r="AG261" s="186"/>
      <c r="AH261" s="186"/>
      <c r="AI261" s="186"/>
      <c r="AJ261" s="186"/>
      <c r="AK261" s="186"/>
      <c r="AL261" s="186"/>
      <c r="AM261" s="186"/>
      <c r="AN261" s="186"/>
      <c r="AO261" s="186"/>
      <c r="AP261" s="186"/>
      <c r="AQ261" s="186"/>
      <c r="AR261" s="186"/>
      <c r="AS261" s="186"/>
      <c r="AT261" s="186"/>
      <c r="AU261" s="186"/>
      <c r="AV261" s="186"/>
      <c r="AW261" s="186"/>
      <c r="AX261" s="186"/>
      <c r="AY261" s="186"/>
      <c r="AZ261" s="186"/>
      <c r="BA261" s="186"/>
      <c r="BB261" s="186"/>
      <c r="BC261" s="186"/>
      <c r="BD261" s="186"/>
      <c r="BE261" s="186"/>
      <c r="BF261" s="186"/>
      <c r="BG261" s="186"/>
      <c r="BH261" s="186"/>
      <c r="BI261" s="186"/>
      <c r="BJ261" s="186"/>
      <c r="BK261" s="186"/>
      <c r="BL261" s="186"/>
      <c r="BM261" s="186"/>
      <c r="BN261" s="186"/>
      <c r="BO261" s="186"/>
      <c r="BP261" s="186"/>
      <c r="BQ261" s="186"/>
      <c r="BR261" s="186"/>
      <c r="BS261" s="186"/>
      <c r="BT261" s="186"/>
      <c r="BU261" s="186"/>
      <c r="BV261" s="186"/>
      <c r="BW261" s="186"/>
      <c r="BX261" s="186"/>
      <c r="BY261" s="186"/>
      <c r="BZ261" s="186"/>
      <c r="CA261" s="186"/>
      <c r="CB261" s="186"/>
      <c r="CC261" s="186"/>
      <c r="CD261" s="186"/>
      <c r="CE261" s="186"/>
      <c r="CF261" s="186"/>
      <c r="CG261" s="186"/>
      <c r="CH261" s="186"/>
      <c r="CI261" s="186"/>
      <c r="CJ261" s="186"/>
      <c r="CK261" s="186"/>
      <c r="CL261" s="186"/>
      <c r="CM261" s="186"/>
      <c r="CN261" s="186"/>
      <c r="CO261" s="186"/>
      <c r="CP261" s="186"/>
      <c r="CQ261" s="186"/>
      <c r="CR261" s="186"/>
      <c r="CS261" s="186"/>
      <c r="CT261" s="186"/>
      <c r="CU261" s="186"/>
      <c r="CV261" s="186"/>
      <c r="CW261" s="186"/>
      <c r="CX261" s="186"/>
      <c r="CY261" s="186"/>
      <c r="CZ261" s="186"/>
      <c r="DA261" s="186"/>
      <c r="DB261" s="186"/>
      <c r="DC261" s="186"/>
      <c r="DD261" s="186"/>
      <c r="DE261" s="186"/>
      <c r="DF261" s="186"/>
      <c r="DG261" s="186"/>
      <c r="DH261" s="186"/>
      <c r="DI261" s="186"/>
      <c r="DJ261" s="187"/>
      <c r="DK261" s="187"/>
      <c r="DL261" s="187"/>
      <c r="DM261" s="187"/>
      <c r="DN261" s="187"/>
      <c r="DO261" s="187"/>
      <c r="DP261" s="187"/>
      <c r="DQ261" s="187"/>
      <c r="DR261" s="187"/>
      <c r="DS261" s="187"/>
      <c r="DT261" s="187"/>
      <c r="DU261" s="187"/>
      <c r="DV261" s="187"/>
      <c r="DW261" s="187"/>
      <c r="DX261" s="187"/>
      <c r="DY261" s="187"/>
      <c r="DZ261" s="187"/>
      <c r="EA261" s="187"/>
      <c r="EB261" s="187"/>
      <c r="EC261" s="187"/>
      <c r="ED261" s="187"/>
      <c r="EE261" s="187"/>
      <c r="EF261" s="187"/>
      <c r="EG261" s="187"/>
      <c r="EH261" s="187"/>
      <c r="EI261" s="187"/>
      <c r="EJ261" s="187"/>
      <c r="EK261" s="187"/>
      <c r="EL261" s="187"/>
      <c r="EM261" s="187"/>
      <c r="EN261" s="187"/>
      <c r="EO261" s="187"/>
      <c r="EP261" s="187"/>
      <c r="EQ261" s="187"/>
      <c r="ER261" s="187"/>
      <c r="ES261" s="187"/>
      <c r="ET261" s="187"/>
      <c r="EU261" s="187"/>
      <c r="EV261" s="187"/>
      <c r="EW261" s="187"/>
      <c r="EX261" s="187"/>
      <c r="EY261" s="187"/>
      <c r="EZ261" s="187"/>
      <c r="FA261" s="187"/>
      <c r="FB261" s="187"/>
      <c r="FC261" s="187"/>
      <c r="FD261" s="187"/>
      <c r="FE261" s="187"/>
      <c r="FF261" s="187"/>
      <c r="FG261" s="187"/>
      <c r="FH261" s="187"/>
      <c r="FI261" s="187"/>
      <c r="FJ261" s="187"/>
      <c r="FK261" s="187"/>
      <c r="FL261" s="187"/>
      <c r="FM261" s="187"/>
      <c r="FN261" s="187"/>
      <c r="FO261" s="187"/>
      <c r="FP261" s="187"/>
      <c r="FQ261" s="187"/>
      <c r="FR261" s="187"/>
      <c r="FS261" s="187"/>
      <c r="FT261" s="187"/>
      <c r="FU261" s="187"/>
      <c r="FV261" s="187"/>
      <c r="FW261" s="187"/>
      <c r="FX261" s="187"/>
      <c r="FY261" s="187"/>
      <c r="FZ261" s="187"/>
      <c r="GA261" s="187"/>
      <c r="GB261" s="187"/>
      <c r="GC261" s="187"/>
      <c r="GD261" s="187"/>
      <c r="GE261" s="187"/>
      <c r="GF261" s="187"/>
      <c r="GG261" s="187"/>
      <c r="GH261" s="187"/>
      <c r="GI261" s="187"/>
      <c r="GJ261" s="187"/>
      <c r="GK261" s="187"/>
      <c r="GL261" s="187"/>
      <c r="GM261" s="187"/>
      <c r="GN261" s="187"/>
      <c r="GO261" s="187"/>
      <c r="GP261" s="187"/>
      <c r="GQ261" s="187"/>
      <c r="GR261" s="187"/>
      <c r="GS261" s="187"/>
      <c r="GT261" s="187"/>
      <c r="GU261" s="187"/>
      <c r="GV261" s="187"/>
      <c r="GW261" s="187"/>
      <c r="GX261" s="187"/>
      <c r="GY261" s="187"/>
      <c r="GZ261" s="187"/>
      <c r="HA261" s="187"/>
      <c r="HB261" s="187"/>
      <c r="HC261" s="187"/>
      <c r="HD261" s="187"/>
      <c r="HE261" s="187"/>
      <c r="HF261" s="187"/>
      <c r="HG261" s="187"/>
      <c r="HH261" s="187"/>
      <c r="HI261" s="187"/>
      <c r="HJ261" s="187"/>
      <c r="HK261" s="187"/>
      <c r="HL261" s="187"/>
      <c r="HM261" s="187"/>
      <c r="HN261" s="187"/>
      <c r="HO261" s="187"/>
      <c r="HP261" s="187"/>
      <c r="HQ261" s="187"/>
      <c r="HR261" s="187"/>
      <c r="HS261" s="187"/>
      <c r="HT261" s="187"/>
      <c r="HU261" s="187"/>
      <c r="HV261" s="187"/>
      <c r="HW261" s="187"/>
      <c r="HX261" s="187"/>
      <c r="HY261" s="187"/>
      <c r="HZ261" s="187"/>
      <c r="IA261" s="187"/>
      <c r="IB261" s="187"/>
      <c r="IC261" s="187"/>
      <c r="ID261" s="187"/>
      <c r="IE261" s="187"/>
      <c r="IF261" s="187"/>
      <c r="IG261" s="187"/>
      <c r="IH261" s="187"/>
      <c r="II261" s="187"/>
      <c r="IJ261" s="187"/>
      <c r="IK261" s="187"/>
      <c r="IL261" s="187"/>
      <c r="IM261" s="187"/>
      <c r="IN261" s="187"/>
      <c r="IO261" s="187"/>
      <c r="IP261" s="187"/>
      <c r="IQ261" s="187"/>
      <c r="IR261" s="187"/>
      <c r="IS261" s="187"/>
    </row>
    <row r="262" spans="1:253" ht="409.5" customHeight="1" outlineLevel="1" x14ac:dyDescent="0.25">
      <c r="A262" s="22" t="s">
        <v>464</v>
      </c>
      <c r="B262" s="15" t="s">
        <v>465</v>
      </c>
      <c r="C262" s="467" t="s">
        <v>1233</v>
      </c>
      <c r="D262" s="334" t="s">
        <v>466</v>
      </c>
      <c r="E262" s="431" t="s">
        <v>467</v>
      </c>
      <c r="F262" s="72">
        <f>F263+F264+F265+F266</f>
        <v>107</v>
      </c>
      <c r="G262" s="72">
        <f>G263+G264+G265+G266</f>
        <v>107</v>
      </c>
      <c r="H262" s="16">
        <f>SUM(H263:H266)</f>
        <v>253557.8</v>
      </c>
      <c r="I262" s="16">
        <f>SUM(I263:I266)</f>
        <v>253557.8</v>
      </c>
      <c r="J262" s="16">
        <f>SUM(J263:J266)</f>
        <v>234606.39999999997</v>
      </c>
      <c r="K262" s="16">
        <f t="shared" si="129"/>
        <v>92.525806739134026</v>
      </c>
      <c r="L262" s="16">
        <f>SUM(L263:L266)</f>
        <v>0</v>
      </c>
      <c r="M262" s="16">
        <f>SUM(M263:M266)</f>
        <v>0</v>
      </c>
      <c r="N262" s="16">
        <f>SUM(N263:N266)</f>
        <v>0</v>
      </c>
      <c r="O262" s="16" t="str">
        <f t="shared" ref="O262:O284" si="134">IFERROR(N262/M262*100,"-")</f>
        <v>-</v>
      </c>
      <c r="P262" s="16">
        <f>SUM(P263:P266)</f>
        <v>0</v>
      </c>
      <c r="Q262" s="16">
        <f>SUM(Q263:Q266)</f>
        <v>0</v>
      </c>
      <c r="R262" s="16">
        <f>SUM(R263:R266)</f>
        <v>0</v>
      </c>
      <c r="S262" s="20" t="str">
        <f t="shared" si="132"/>
        <v>-</v>
      </c>
      <c r="T262" s="22">
        <f>I262+M262+P262</f>
        <v>253557.8</v>
      </c>
      <c r="U262" s="16">
        <f t="shared" si="124"/>
        <v>234606.39999999997</v>
      </c>
      <c r="V262" s="16">
        <f t="shared" si="114"/>
        <v>92.525806739134026</v>
      </c>
    </row>
    <row r="263" spans="1:253" s="78" customFormat="1" ht="327" customHeight="1" outlineLevel="1" x14ac:dyDescent="0.25">
      <c r="A263" s="68" t="s">
        <v>892</v>
      </c>
      <c r="B263" s="31" t="s">
        <v>468</v>
      </c>
      <c r="C263" s="390" t="s">
        <v>1234</v>
      </c>
      <c r="D263" s="335" t="s">
        <v>469</v>
      </c>
      <c r="E263" s="430" t="s">
        <v>470</v>
      </c>
      <c r="F263" s="63">
        <v>44</v>
      </c>
      <c r="G263" s="63">
        <v>44</v>
      </c>
      <c r="H263" s="37">
        <v>156001.79999999999</v>
      </c>
      <c r="I263" s="37">
        <v>156001.79999999999</v>
      </c>
      <c r="J263" s="37">
        <v>151507.9</v>
      </c>
      <c r="K263" s="37">
        <f t="shared" si="129"/>
        <v>97.119328110316687</v>
      </c>
      <c r="L263" s="141"/>
      <c r="M263" s="37"/>
      <c r="N263" s="37"/>
      <c r="O263" s="37" t="str">
        <f t="shared" si="134"/>
        <v>-</v>
      </c>
      <c r="P263" s="37"/>
      <c r="Q263" s="37"/>
      <c r="R263" s="37"/>
      <c r="S263" s="173" t="str">
        <f t="shared" si="132"/>
        <v>-</v>
      </c>
      <c r="T263" s="68">
        <f>SUM(P263,M263,I263)</f>
        <v>156001.79999999999</v>
      </c>
      <c r="U263" s="37">
        <f t="shared" si="124"/>
        <v>151507.9</v>
      </c>
      <c r="V263" s="37">
        <f t="shared" ref="V263:V284" si="135">IFERROR(U263/T263*100,"-")</f>
        <v>97.119328110316687</v>
      </c>
      <c r="W263" s="512"/>
    </row>
    <row r="264" spans="1:253" s="78" customFormat="1" ht="63" customHeight="1" outlineLevel="1" x14ac:dyDescent="0.25">
      <c r="A264" s="68" t="s">
        <v>893</v>
      </c>
      <c r="B264" s="31" t="s">
        <v>471</v>
      </c>
      <c r="C264" s="173" t="s">
        <v>472</v>
      </c>
      <c r="D264" s="335" t="s">
        <v>473</v>
      </c>
      <c r="E264" s="430" t="s">
        <v>470</v>
      </c>
      <c r="F264" s="63">
        <v>35</v>
      </c>
      <c r="G264" s="63">
        <v>35</v>
      </c>
      <c r="H264" s="37">
        <v>25987.9</v>
      </c>
      <c r="I264" s="37">
        <v>25987.9</v>
      </c>
      <c r="J264" s="37">
        <v>20598.900000000001</v>
      </c>
      <c r="K264" s="37">
        <f t="shared" si="129"/>
        <v>79.263426440766665</v>
      </c>
      <c r="L264" s="141"/>
      <c r="M264" s="37"/>
      <c r="N264" s="37"/>
      <c r="O264" s="37" t="str">
        <f t="shared" si="134"/>
        <v>-</v>
      </c>
      <c r="P264" s="37"/>
      <c r="Q264" s="37"/>
      <c r="R264" s="37"/>
      <c r="S264" s="173" t="str">
        <f t="shared" si="132"/>
        <v>-</v>
      </c>
      <c r="T264" s="68">
        <f>SUM(P264,M264,I264)</f>
        <v>25987.9</v>
      </c>
      <c r="U264" s="37">
        <f t="shared" si="124"/>
        <v>20598.900000000001</v>
      </c>
      <c r="V264" s="37">
        <f t="shared" si="135"/>
        <v>79.263426440766665</v>
      </c>
      <c r="W264" s="512"/>
    </row>
    <row r="265" spans="1:253" s="78" customFormat="1" ht="64.5" customHeight="1" outlineLevel="1" x14ac:dyDescent="0.25">
      <c r="A265" s="68" t="s">
        <v>894</v>
      </c>
      <c r="B265" s="31" t="s">
        <v>474</v>
      </c>
      <c r="C265" s="173" t="s">
        <v>475</v>
      </c>
      <c r="D265" s="335" t="s">
        <v>476</v>
      </c>
      <c r="E265" s="430" t="s">
        <v>470</v>
      </c>
      <c r="F265" s="63">
        <v>16</v>
      </c>
      <c r="G265" s="63">
        <v>16</v>
      </c>
      <c r="H265" s="37">
        <v>64057.1</v>
      </c>
      <c r="I265" s="37">
        <v>64057.1</v>
      </c>
      <c r="J265" s="37">
        <v>56348.800000000003</v>
      </c>
      <c r="K265" s="37">
        <f t="shared" si="129"/>
        <v>87.966517372781482</v>
      </c>
      <c r="L265" s="37"/>
      <c r="M265" s="37"/>
      <c r="N265" s="37"/>
      <c r="O265" s="37" t="str">
        <f t="shared" si="134"/>
        <v>-</v>
      </c>
      <c r="P265" s="37"/>
      <c r="Q265" s="37"/>
      <c r="R265" s="37"/>
      <c r="S265" s="173" t="str">
        <f t="shared" si="132"/>
        <v>-</v>
      </c>
      <c r="T265" s="68">
        <f>SUM(P265,M265,I265)</f>
        <v>64057.1</v>
      </c>
      <c r="U265" s="37">
        <f t="shared" si="124"/>
        <v>56348.800000000003</v>
      </c>
      <c r="V265" s="37">
        <f t="shared" si="135"/>
        <v>87.966517372781482</v>
      </c>
      <c r="W265" s="512"/>
    </row>
    <row r="266" spans="1:253" s="78" customFormat="1" ht="60" customHeight="1" outlineLevel="1" x14ac:dyDescent="0.25">
      <c r="A266" s="68" t="s">
        <v>895</v>
      </c>
      <c r="B266" s="31" t="s">
        <v>477</v>
      </c>
      <c r="C266" s="173" t="s">
        <v>478</v>
      </c>
      <c r="D266" s="335" t="s">
        <v>479</v>
      </c>
      <c r="E266" s="430" t="s">
        <v>470</v>
      </c>
      <c r="F266" s="415">
        <v>12</v>
      </c>
      <c r="G266" s="63">
        <v>12</v>
      </c>
      <c r="H266" s="37">
        <v>7511</v>
      </c>
      <c r="I266" s="37">
        <v>7511</v>
      </c>
      <c r="J266" s="37">
        <v>6150.8</v>
      </c>
      <c r="K266" s="37">
        <f t="shared" si="129"/>
        <v>81.890560511250172</v>
      </c>
      <c r="L266" s="37"/>
      <c r="M266" s="37"/>
      <c r="N266" s="37"/>
      <c r="O266" s="37" t="str">
        <f t="shared" si="134"/>
        <v>-</v>
      </c>
      <c r="P266" s="37"/>
      <c r="Q266" s="37"/>
      <c r="R266" s="37"/>
      <c r="S266" s="173" t="str">
        <f t="shared" si="132"/>
        <v>-</v>
      </c>
      <c r="T266" s="68">
        <f>SUM(P266,M266,I266)</f>
        <v>7511</v>
      </c>
      <c r="U266" s="37">
        <f t="shared" si="124"/>
        <v>6150.8</v>
      </c>
      <c r="V266" s="37">
        <f t="shared" si="135"/>
        <v>81.890560511250172</v>
      </c>
      <c r="W266" s="512"/>
    </row>
    <row r="267" spans="1:253" ht="396" customHeight="1" outlineLevel="1" x14ac:dyDescent="0.25">
      <c r="A267" s="22" t="s">
        <v>480</v>
      </c>
      <c r="B267" s="15" t="s">
        <v>481</v>
      </c>
      <c r="C267" s="467" t="s">
        <v>1235</v>
      </c>
      <c r="D267" s="334" t="s">
        <v>1231</v>
      </c>
      <c r="E267" s="431" t="s">
        <v>470</v>
      </c>
      <c r="F267" s="66">
        <f>F268+F269+F270+F271</f>
        <v>35</v>
      </c>
      <c r="G267" s="73">
        <f>G269+G270+G271+G268</f>
        <v>33</v>
      </c>
      <c r="H267" s="16">
        <f>SUM(H268:H271)</f>
        <v>389383</v>
      </c>
      <c r="I267" s="16">
        <f>SUM(I268:I271)</f>
        <v>389383</v>
      </c>
      <c r="J267" s="16">
        <f>SUM(J268:J271)</f>
        <v>371371.8</v>
      </c>
      <c r="K267" s="16">
        <f>IFERROR(J267/I267*100,"-")</f>
        <v>95.374425693982516</v>
      </c>
      <c r="L267" s="16">
        <f>SUM(L268:L268)</f>
        <v>0</v>
      </c>
      <c r="M267" s="16">
        <f>SUM(M268:M268)</f>
        <v>0</v>
      </c>
      <c r="N267" s="16">
        <f>SUM(N268:N268)</f>
        <v>0</v>
      </c>
      <c r="O267" s="16" t="str">
        <f>IFERROR(N267/M267*100,"-")</f>
        <v>-</v>
      </c>
      <c r="P267" s="16">
        <f>SUM(P268:P271)</f>
        <v>0</v>
      </c>
      <c r="Q267" s="16">
        <f>SUM(Q268:Q271)</f>
        <v>0</v>
      </c>
      <c r="R267" s="16">
        <f>SUM(R268:R271)</f>
        <v>0</v>
      </c>
      <c r="S267" s="20" t="str">
        <f t="shared" si="132"/>
        <v>-</v>
      </c>
      <c r="T267" s="22">
        <f>I267+M267+P267</f>
        <v>389383</v>
      </c>
      <c r="U267" s="16">
        <f t="shared" si="124"/>
        <v>371371.8</v>
      </c>
      <c r="V267" s="16">
        <f>IFERROR(U267/T267*100,"-")</f>
        <v>95.374425693982516</v>
      </c>
    </row>
    <row r="268" spans="1:253" s="78" customFormat="1" ht="348.75" customHeight="1" outlineLevel="1" x14ac:dyDescent="0.25">
      <c r="A268" s="611" t="s">
        <v>896</v>
      </c>
      <c r="B268" s="465" t="s">
        <v>942</v>
      </c>
      <c r="C268" s="468" t="s">
        <v>1236</v>
      </c>
      <c r="D268" s="335" t="s">
        <v>1232</v>
      </c>
      <c r="E268" s="491" t="s">
        <v>470</v>
      </c>
      <c r="F268" s="721">
        <v>15</v>
      </c>
      <c r="G268" s="63">
        <v>13</v>
      </c>
      <c r="H268" s="19">
        <v>190392.3</v>
      </c>
      <c r="I268" s="19">
        <v>190392.3</v>
      </c>
      <c r="J268" s="37">
        <v>172847.8</v>
      </c>
      <c r="K268" s="37">
        <f>IFERROR(J268/I268*100,"-")</f>
        <v>90.7850790184267</v>
      </c>
      <c r="L268" s="141"/>
      <c r="M268" s="37"/>
      <c r="N268" s="37"/>
      <c r="O268" s="37" t="str">
        <f t="shared" si="134"/>
        <v>-</v>
      </c>
      <c r="P268" s="37"/>
      <c r="Q268" s="37"/>
      <c r="R268" s="37"/>
      <c r="S268" s="173" t="str">
        <f t="shared" si="132"/>
        <v>-</v>
      </c>
      <c r="T268" s="68">
        <f>SUM(P268,M268,I268)</f>
        <v>190392.3</v>
      </c>
      <c r="U268" s="37">
        <f t="shared" si="124"/>
        <v>172847.8</v>
      </c>
      <c r="V268" s="37">
        <f>IFERROR(U268/T268*100,"-")</f>
        <v>90.7850790184267</v>
      </c>
      <c r="W268" s="512"/>
    </row>
    <row r="269" spans="1:253" s="78" customFormat="1" ht="63" customHeight="1" outlineLevel="1" x14ac:dyDescent="0.25">
      <c r="A269" s="68" t="s">
        <v>897</v>
      </c>
      <c r="B269" s="31" t="s">
        <v>482</v>
      </c>
      <c r="C269" s="173" t="s">
        <v>472</v>
      </c>
      <c r="D269" s="335" t="s">
        <v>483</v>
      </c>
      <c r="E269" s="430" t="s">
        <v>470</v>
      </c>
      <c r="F269" s="415">
        <v>8</v>
      </c>
      <c r="G269" s="63">
        <v>8</v>
      </c>
      <c r="H269" s="37">
        <v>52746.9</v>
      </c>
      <c r="I269" s="37">
        <v>52746.9</v>
      </c>
      <c r="J269" s="37">
        <v>52608.800000000003</v>
      </c>
      <c r="K269" s="37">
        <f>IFERROR(J269/I269*100,"-")</f>
        <v>99.738183665769924</v>
      </c>
      <c r="L269" s="141"/>
      <c r="M269" s="37"/>
      <c r="N269" s="37"/>
      <c r="O269" s="37" t="str">
        <f t="shared" si="134"/>
        <v>-</v>
      </c>
      <c r="P269" s="37"/>
      <c r="Q269" s="37"/>
      <c r="R269" s="37"/>
      <c r="S269" s="173" t="str">
        <f t="shared" si="132"/>
        <v>-</v>
      </c>
      <c r="T269" s="68">
        <f>SUM(P269,M269,I269)</f>
        <v>52746.9</v>
      </c>
      <c r="U269" s="37">
        <f t="shared" si="124"/>
        <v>52608.800000000003</v>
      </c>
      <c r="V269" s="37">
        <f t="shared" si="135"/>
        <v>99.738183665769924</v>
      </c>
      <c r="W269" s="512"/>
    </row>
    <row r="270" spans="1:253" s="78" customFormat="1" ht="64.5" customHeight="1" outlineLevel="1" x14ac:dyDescent="0.25">
      <c r="A270" s="68" t="s">
        <v>898</v>
      </c>
      <c r="B270" s="31" t="s">
        <v>484</v>
      </c>
      <c r="C270" s="173" t="s">
        <v>475</v>
      </c>
      <c r="D270" s="335" t="s">
        <v>485</v>
      </c>
      <c r="E270" s="430" t="s">
        <v>470</v>
      </c>
      <c r="F270" s="415">
        <v>10</v>
      </c>
      <c r="G270" s="63">
        <v>10</v>
      </c>
      <c r="H270" s="37">
        <v>141840.6</v>
      </c>
      <c r="I270" s="37">
        <v>141840.6</v>
      </c>
      <c r="J270" s="37">
        <v>141512</v>
      </c>
      <c r="K270" s="37">
        <f t="shared" ref="K270:K273" si="136">IFERROR(J270/I270*100,"-")</f>
        <v>99.768331493239586</v>
      </c>
      <c r="L270" s="37"/>
      <c r="M270" s="37"/>
      <c r="N270" s="37"/>
      <c r="O270" s="37" t="str">
        <f t="shared" si="134"/>
        <v>-</v>
      </c>
      <c r="P270" s="37"/>
      <c r="Q270" s="37"/>
      <c r="R270" s="37"/>
      <c r="S270" s="173" t="str">
        <f t="shared" si="132"/>
        <v>-</v>
      </c>
      <c r="T270" s="68">
        <f>SUM(P270,M270,I270)</f>
        <v>141840.6</v>
      </c>
      <c r="U270" s="37">
        <f t="shared" si="124"/>
        <v>141512</v>
      </c>
      <c r="V270" s="37">
        <f t="shared" si="135"/>
        <v>99.768331493239586</v>
      </c>
      <c r="W270" s="512"/>
    </row>
    <row r="271" spans="1:253" s="78" customFormat="1" ht="60" customHeight="1" outlineLevel="1" x14ac:dyDescent="0.25">
      <c r="A271" s="68" t="s">
        <v>899</v>
      </c>
      <c r="B271" s="31" t="s">
        <v>486</v>
      </c>
      <c r="C271" s="173" t="s">
        <v>478</v>
      </c>
      <c r="D271" s="335" t="s">
        <v>487</v>
      </c>
      <c r="E271" s="430" t="s">
        <v>470</v>
      </c>
      <c r="F271" s="415">
        <v>2</v>
      </c>
      <c r="G271" s="63">
        <v>2</v>
      </c>
      <c r="H271" s="37">
        <v>4403.2</v>
      </c>
      <c r="I271" s="37">
        <v>4403.2</v>
      </c>
      <c r="J271" s="37">
        <v>4403.2</v>
      </c>
      <c r="K271" s="37">
        <f t="shared" si="136"/>
        <v>100</v>
      </c>
      <c r="L271" s="37"/>
      <c r="M271" s="37"/>
      <c r="N271" s="37"/>
      <c r="O271" s="37" t="str">
        <f t="shared" si="134"/>
        <v>-</v>
      </c>
      <c r="P271" s="37"/>
      <c r="Q271" s="37"/>
      <c r="R271" s="37"/>
      <c r="S271" s="173" t="str">
        <f t="shared" si="132"/>
        <v>-</v>
      </c>
      <c r="T271" s="68">
        <f>SUM(P271,M271,I271)</f>
        <v>4403.2</v>
      </c>
      <c r="U271" s="37">
        <f t="shared" si="124"/>
        <v>4403.2</v>
      </c>
      <c r="V271" s="37">
        <f t="shared" si="135"/>
        <v>100</v>
      </c>
      <c r="W271" s="512"/>
    </row>
    <row r="272" spans="1:253" ht="124.5" customHeight="1" outlineLevel="1" x14ac:dyDescent="0.25">
      <c r="A272" s="22" t="s">
        <v>488</v>
      </c>
      <c r="B272" s="15" t="s">
        <v>489</v>
      </c>
      <c r="C272" s="389" t="s">
        <v>941</v>
      </c>
      <c r="D272" s="334" t="s">
        <v>490</v>
      </c>
      <c r="E272" s="431" t="s">
        <v>470</v>
      </c>
      <c r="F272" s="35">
        <f>F273</f>
        <v>1</v>
      </c>
      <c r="G272" s="35">
        <f>G273</f>
        <v>1</v>
      </c>
      <c r="H272" s="16">
        <f>H273</f>
        <v>1077.9000000000001</v>
      </c>
      <c r="I272" s="16">
        <f>I273</f>
        <v>1077.9000000000001</v>
      </c>
      <c r="J272" s="16">
        <f>J273</f>
        <v>1077.9000000000001</v>
      </c>
      <c r="K272" s="16">
        <f t="shared" si="136"/>
        <v>100</v>
      </c>
      <c r="L272" s="16">
        <f>L273</f>
        <v>0</v>
      </c>
      <c r="M272" s="16">
        <f>M273</f>
        <v>0</v>
      </c>
      <c r="N272" s="16">
        <f>N273</f>
        <v>0</v>
      </c>
      <c r="O272" s="16" t="str">
        <f t="shared" si="134"/>
        <v>-</v>
      </c>
      <c r="P272" s="16">
        <f>P273</f>
        <v>0</v>
      </c>
      <c r="Q272" s="16">
        <f>Q273</f>
        <v>0</v>
      </c>
      <c r="R272" s="16">
        <f>R273</f>
        <v>0</v>
      </c>
      <c r="S272" s="20" t="str">
        <f t="shared" si="132"/>
        <v>-</v>
      </c>
      <c r="T272" s="22">
        <f>I272+M272+P272</f>
        <v>1077.9000000000001</v>
      </c>
      <c r="U272" s="16">
        <f t="shared" si="124"/>
        <v>1077.9000000000001</v>
      </c>
      <c r="V272" s="16">
        <f t="shared" si="135"/>
        <v>100</v>
      </c>
    </row>
    <row r="273" spans="1:253" s="78" customFormat="1" ht="133.5" customHeight="1" outlineLevel="1" x14ac:dyDescent="0.25">
      <c r="A273" s="68" t="s">
        <v>900</v>
      </c>
      <c r="B273" s="31" t="s">
        <v>491</v>
      </c>
      <c r="C273" s="173" t="s">
        <v>941</v>
      </c>
      <c r="D273" s="335" t="s">
        <v>1184</v>
      </c>
      <c r="E273" s="430" t="s">
        <v>470</v>
      </c>
      <c r="F273" s="63">
        <v>1</v>
      </c>
      <c r="G273" s="63">
        <v>1</v>
      </c>
      <c r="H273" s="37">
        <v>1077.9000000000001</v>
      </c>
      <c r="I273" s="37">
        <v>1077.9000000000001</v>
      </c>
      <c r="J273" s="37">
        <v>1077.9000000000001</v>
      </c>
      <c r="K273" s="37">
        <f t="shared" si="136"/>
        <v>100</v>
      </c>
      <c r="L273" s="141"/>
      <c r="M273" s="37"/>
      <c r="N273" s="37"/>
      <c r="O273" s="37" t="str">
        <f t="shared" si="134"/>
        <v>-</v>
      </c>
      <c r="P273" s="37"/>
      <c r="Q273" s="37"/>
      <c r="R273" s="37"/>
      <c r="S273" s="173" t="str">
        <f t="shared" si="132"/>
        <v>-</v>
      </c>
      <c r="T273" s="68">
        <f>SUM(P273,M273,I273)</f>
        <v>1077.9000000000001</v>
      </c>
      <c r="U273" s="37">
        <f t="shared" si="124"/>
        <v>1077.9000000000001</v>
      </c>
      <c r="V273" s="37">
        <f t="shared" si="135"/>
        <v>100</v>
      </c>
      <c r="W273" s="512"/>
    </row>
    <row r="274" spans="1:253" s="7" customFormat="1" ht="66" customHeight="1" x14ac:dyDescent="0.25">
      <c r="A274" s="466">
        <v>15</v>
      </c>
      <c r="B274" s="3" t="s">
        <v>492</v>
      </c>
      <c r="C274" s="220"/>
      <c r="D274" s="310" t="s">
        <v>493</v>
      </c>
      <c r="E274" s="427"/>
      <c r="F274" s="5"/>
      <c r="G274" s="5"/>
      <c r="H274" s="4">
        <f>H275+H281+H285+H289</f>
        <v>126070.8</v>
      </c>
      <c r="I274" s="4">
        <f>I275+I281+I285+I289</f>
        <v>126070.8</v>
      </c>
      <c r="J274" s="4">
        <f>J275+J281+J285+J289</f>
        <v>108763.065</v>
      </c>
      <c r="K274" s="4">
        <f>IFERROR(J274/I274*100,"-")</f>
        <v>86.271416537374236</v>
      </c>
      <c r="L274" s="4">
        <f>L275+L281+L285+L289</f>
        <v>6441.3</v>
      </c>
      <c r="M274" s="4">
        <f>M275+M281+M285+M289</f>
        <v>6887.93</v>
      </c>
      <c r="N274" s="4">
        <f>N275+N281+N285+N289</f>
        <v>6553.2300000000005</v>
      </c>
      <c r="O274" s="4">
        <f t="shared" si="134"/>
        <v>95.140775240166491</v>
      </c>
      <c r="P274" s="4">
        <f>P275+P281+P285+P289</f>
        <v>700</v>
      </c>
      <c r="Q274" s="4">
        <f>Q275+Q281+Q285+Q289</f>
        <v>1181</v>
      </c>
      <c r="R274" s="4">
        <f>R275+R281+R285+R289</f>
        <v>1624</v>
      </c>
      <c r="S274" s="220">
        <f>IFERROR(R274/P274*100,"-")</f>
        <v>231.99999999999997</v>
      </c>
      <c r="T274" s="60">
        <f>SUM(P274,M274,I274)</f>
        <v>133658.73000000001</v>
      </c>
      <c r="U274" s="4">
        <f>J274+N274+R274</f>
        <v>116940.295</v>
      </c>
      <c r="V274" s="4">
        <f t="shared" si="135"/>
        <v>87.491699943580187</v>
      </c>
      <c r="W274" s="694" t="s">
        <v>1282</v>
      </c>
      <c r="X274" s="515"/>
      <c r="Y274" s="186"/>
      <c r="Z274" s="186"/>
      <c r="AA274" s="186"/>
      <c r="AB274" s="186"/>
      <c r="AC274" s="186"/>
      <c r="AD274" s="186"/>
      <c r="AE274" s="186"/>
      <c r="AF274" s="186"/>
      <c r="AG274" s="186"/>
      <c r="AH274" s="186"/>
      <c r="AI274" s="186"/>
      <c r="AJ274" s="186"/>
      <c r="AK274" s="186"/>
      <c r="AL274" s="186"/>
      <c r="AM274" s="186"/>
      <c r="AN274" s="186"/>
      <c r="AO274" s="186"/>
      <c r="AP274" s="186"/>
      <c r="AQ274" s="186"/>
      <c r="AR274" s="186"/>
      <c r="AS274" s="186"/>
      <c r="AT274" s="186"/>
      <c r="AU274" s="186"/>
      <c r="AV274" s="186"/>
      <c r="AW274" s="186"/>
      <c r="AX274" s="186"/>
      <c r="AY274" s="186"/>
      <c r="AZ274" s="186"/>
      <c r="BA274" s="186"/>
      <c r="BB274" s="186"/>
      <c r="BC274" s="186"/>
      <c r="BD274" s="186"/>
      <c r="BE274" s="186"/>
      <c r="BF274" s="186"/>
      <c r="BG274" s="186"/>
      <c r="BH274" s="186"/>
      <c r="BI274" s="186"/>
      <c r="BJ274" s="186"/>
      <c r="BK274" s="186"/>
      <c r="BL274" s="186"/>
      <c r="BM274" s="186"/>
      <c r="BN274" s="186"/>
      <c r="BO274" s="186"/>
      <c r="BP274" s="186"/>
      <c r="BQ274" s="186"/>
      <c r="BR274" s="186"/>
      <c r="BS274" s="186"/>
      <c r="BT274" s="186"/>
      <c r="BU274" s="186"/>
      <c r="BV274" s="186"/>
      <c r="BW274" s="186"/>
      <c r="BX274" s="186"/>
      <c r="BY274" s="186"/>
      <c r="BZ274" s="186"/>
      <c r="CA274" s="186"/>
      <c r="CB274" s="186"/>
      <c r="CC274" s="186"/>
      <c r="CD274" s="186"/>
      <c r="CE274" s="186"/>
      <c r="CF274" s="186"/>
      <c r="CG274" s="186"/>
      <c r="CH274" s="186"/>
      <c r="CI274" s="186"/>
      <c r="CJ274" s="186"/>
      <c r="CK274" s="186"/>
      <c r="CL274" s="186"/>
      <c r="CM274" s="186"/>
      <c r="CN274" s="186"/>
      <c r="CO274" s="186"/>
      <c r="CP274" s="186"/>
      <c r="CQ274" s="186"/>
      <c r="CR274" s="186"/>
      <c r="CS274" s="186"/>
      <c r="CT274" s="186"/>
      <c r="CU274" s="186"/>
      <c r="CV274" s="186"/>
      <c r="CW274" s="186"/>
      <c r="CX274" s="186"/>
      <c r="CY274" s="186"/>
      <c r="CZ274" s="186"/>
      <c r="DA274" s="186"/>
      <c r="DB274" s="186"/>
      <c r="DC274" s="186"/>
      <c r="DD274" s="186"/>
      <c r="DE274" s="186"/>
      <c r="DF274" s="186"/>
      <c r="DG274" s="186"/>
      <c r="DH274" s="186"/>
      <c r="DI274" s="186"/>
      <c r="DJ274" s="187"/>
      <c r="DK274" s="187"/>
      <c r="DL274" s="187"/>
      <c r="DM274" s="187"/>
      <c r="DN274" s="187"/>
      <c r="DO274" s="187"/>
      <c r="DP274" s="187"/>
      <c r="DQ274" s="187"/>
      <c r="DR274" s="187"/>
      <c r="DS274" s="187"/>
      <c r="DT274" s="187"/>
      <c r="DU274" s="187"/>
      <c r="DV274" s="187"/>
      <c r="DW274" s="187"/>
      <c r="DX274" s="187"/>
      <c r="DY274" s="187"/>
      <c r="DZ274" s="187"/>
      <c r="EA274" s="187"/>
      <c r="EB274" s="187"/>
      <c r="EC274" s="187"/>
      <c r="ED274" s="187"/>
      <c r="EE274" s="187"/>
      <c r="EF274" s="187"/>
      <c r="EG274" s="187"/>
      <c r="EH274" s="187"/>
      <c r="EI274" s="187"/>
      <c r="EJ274" s="187"/>
      <c r="EK274" s="187"/>
      <c r="EL274" s="187"/>
      <c r="EM274" s="187"/>
      <c r="EN274" s="187"/>
      <c r="EO274" s="187"/>
      <c r="EP274" s="187"/>
      <c r="EQ274" s="187"/>
      <c r="ER274" s="187"/>
      <c r="ES274" s="187"/>
      <c r="ET274" s="187"/>
      <c r="EU274" s="187"/>
      <c r="EV274" s="187"/>
      <c r="EW274" s="187"/>
      <c r="EX274" s="187"/>
      <c r="EY274" s="187"/>
      <c r="EZ274" s="187"/>
      <c r="FA274" s="187"/>
      <c r="FB274" s="187"/>
      <c r="FC274" s="187"/>
      <c r="FD274" s="187"/>
      <c r="FE274" s="187"/>
      <c r="FF274" s="187"/>
      <c r="FG274" s="187"/>
      <c r="FH274" s="187"/>
      <c r="FI274" s="187"/>
      <c r="FJ274" s="187"/>
      <c r="FK274" s="187"/>
      <c r="FL274" s="187"/>
      <c r="FM274" s="187"/>
      <c r="FN274" s="187"/>
      <c r="FO274" s="187"/>
      <c r="FP274" s="187"/>
      <c r="FQ274" s="187"/>
      <c r="FR274" s="187"/>
      <c r="FS274" s="187"/>
      <c r="FT274" s="187"/>
      <c r="FU274" s="187"/>
      <c r="FV274" s="187"/>
      <c r="FW274" s="187"/>
      <c r="FX274" s="187"/>
      <c r="FY274" s="187"/>
      <c r="FZ274" s="187"/>
      <c r="GA274" s="187"/>
      <c r="GB274" s="187"/>
      <c r="GC274" s="187"/>
      <c r="GD274" s="187"/>
      <c r="GE274" s="187"/>
      <c r="GF274" s="187"/>
      <c r="GG274" s="187"/>
      <c r="GH274" s="187"/>
      <c r="GI274" s="187"/>
      <c r="GJ274" s="187"/>
      <c r="GK274" s="187"/>
      <c r="GL274" s="187"/>
      <c r="GM274" s="187"/>
      <c r="GN274" s="187"/>
      <c r="GO274" s="187"/>
      <c r="GP274" s="187"/>
      <c r="GQ274" s="187"/>
      <c r="GR274" s="187"/>
      <c r="GS274" s="187"/>
      <c r="GT274" s="187"/>
      <c r="GU274" s="187"/>
      <c r="GV274" s="187"/>
      <c r="GW274" s="187"/>
      <c r="GX274" s="187"/>
      <c r="GY274" s="187"/>
      <c r="GZ274" s="187"/>
      <c r="HA274" s="187"/>
      <c r="HB274" s="187"/>
      <c r="HC274" s="187"/>
      <c r="HD274" s="187"/>
      <c r="HE274" s="187"/>
      <c r="HF274" s="187"/>
      <c r="HG274" s="187"/>
      <c r="HH274" s="187"/>
      <c r="HI274" s="187"/>
      <c r="HJ274" s="187"/>
      <c r="HK274" s="187"/>
      <c r="HL274" s="187"/>
      <c r="HM274" s="187"/>
      <c r="HN274" s="187"/>
      <c r="HO274" s="187"/>
      <c r="HP274" s="187"/>
      <c r="HQ274" s="187"/>
      <c r="HR274" s="187"/>
      <c r="HS274" s="187"/>
      <c r="HT274" s="187"/>
      <c r="HU274" s="187"/>
      <c r="HV274" s="187"/>
      <c r="HW274" s="187"/>
      <c r="HX274" s="187"/>
      <c r="HY274" s="187"/>
      <c r="HZ274" s="187"/>
      <c r="IA274" s="187"/>
      <c r="IB274" s="187"/>
      <c r="IC274" s="187"/>
      <c r="ID274" s="187"/>
      <c r="IE274" s="187"/>
      <c r="IF274" s="187"/>
      <c r="IG274" s="187"/>
      <c r="IH274" s="187"/>
      <c r="II274" s="187"/>
      <c r="IJ274" s="187"/>
      <c r="IK274" s="187"/>
      <c r="IL274" s="187"/>
      <c r="IM274" s="187"/>
      <c r="IN274" s="187"/>
      <c r="IO274" s="187"/>
      <c r="IP274" s="187"/>
      <c r="IQ274" s="187"/>
      <c r="IR274" s="187"/>
      <c r="IS274" s="187"/>
    </row>
    <row r="275" spans="1:253" ht="109.5" customHeight="1" outlineLevel="1" x14ac:dyDescent="0.25">
      <c r="A275" s="13" t="s">
        <v>494</v>
      </c>
      <c r="B275" s="9" t="s">
        <v>495</v>
      </c>
      <c r="C275" s="24"/>
      <c r="D275" s="316" t="s">
        <v>496</v>
      </c>
      <c r="E275" s="428"/>
      <c r="F275" s="12"/>
      <c r="G275" s="12"/>
      <c r="H275" s="10">
        <f>H276+H279</f>
        <v>112153.1</v>
      </c>
      <c r="I275" s="10">
        <f>I276+I279</f>
        <v>114137.1</v>
      </c>
      <c r="J275" s="10">
        <f>J276+J279</f>
        <v>101868</v>
      </c>
      <c r="K275" s="10">
        <f>IFERROR(J275/I275*100,"-")</f>
        <v>89.250559195914377</v>
      </c>
      <c r="L275" s="10">
        <f>L276+L279</f>
        <v>5741.3</v>
      </c>
      <c r="M275" s="10">
        <f>M276+M279</f>
        <v>5741.3</v>
      </c>
      <c r="N275" s="10">
        <f>N276+N279</f>
        <v>5406.6</v>
      </c>
      <c r="O275" s="10">
        <f t="shared" si="134"/>
        <v>94.170309860136214</v>
      </c>
      <c r="P275" s="10">
        <f>P276+P279</f>
        <v>700</v>
      </c>
      <c r="Q275" s="10">
        <f>Q276+Q279</f>
        <v>1181</v>
      </c>
      <c r="R275" s="10">
        <f>R276+R279</f>
        <v>1624</v>
      </c>
      <c r="S275" s="10">
        <f>IFERROR(R275/P275*100,"-")</f>
        <v>231.99999999999997</v>
      </c>
      <c r="T275" s="13">
        <f>SUM(P275,M275,I275)</f>
        <v>120578.40000000001</v>
      </c>
      <c r="U275" s="10">
        <f t="shared" si="124"/>
        <v>108898.6</v>
      </c>
      <c r="V275" s="10">
        <f t="shared" si="135"/>
        <v>90.313522156538824</v>
      </c>
    </row>
    <row r="276" spans="1:253" ht="109.5" customHeight="1" outlineLevel="1" x14ac:dyDescent="0.25">
      <c r="A276" s="59" t="s">
        <v>497</v>
      </c>
      <c r="B276" s="15" t="s">
        <v>498</v>
      </c>
      <c r="C276" s="20" t="s">
        <v>1146</v>
      </c>
      <c r="D276" s="317" t="s">
        <v>1245</v>
      </c>
      <c r="E276" s="429"/>
      <c r="F276" s="29"/>
      <c r="G276" s="29"/>
      <c r="H276" s="16">
        <f>H277+H278</f>
        <v>7182.8</v>
      </c>
      <c r="I276" s="16">
        <f>I277+I278</f>
        <v>7182.8</v>
      </c>
      <c r="J276" s="16">
        <f>J277+J278</f>
        <v>6936.7</v>
      </c>
      <c r="K276" s="16">
        <f>IFERROR(J276/I276*100,"-")</f>
        <v>96.573759536670934</v>
      </c>
      <c r="L276" s="16">
        <f>L277+L278</f>
        <v>5741.3</v>
      </c>
      <c r="M276" s="16">
        <f>M277+M278</f>
        <v>5741.3</v>
      </c>
      <c r="N276" s="16">
        <f>N277+N278</f>
        <v>5406.6</v>
      </c>
      <c r="O276" s="16">
        <f t="shared" si="134"/>
        <v>94.170309860136214</v>
      </c>
      <c r="P276" s="16">
        <f>P277+P278</f>
        <v>0</v>
      </c>
      <c r="Q276" s="16">
        <f>Q277+Q278</f>
        <v>0</v>
      </c>
      <c r="R276" s="16">
        <f>R277+R278</f>
        <v>0</v>
      </c>
      <c r="S276" s="20" t="str">
        <f t="shared" ref="S276:S294" si="137">IFERROR(R276/P276*100,"-")</f>
        <v>-</v>
      </c>
      <c r="T276" s="22">
        <f>I276+M276+P276</f>
        <v>12924.1</v>
      </c>
      <c r="U276" s="16">
        <f t="shared" si="124"/>
        <v>12343.3</v>
      </c>
      <c r="V276" s="16">
        <f t="shared" si="135"/>
        <v>95.506070055168252</v>
      </c>
    </row>
    <row r="277" spans="1:253" s="78" customFormat="1" ht="96.75" customHeight="1" outlineLevel="1" x14ac:dyDescent="0.25">
      <c r="A277" s="266" t="s">
        <v>499</v>
      </c>
      <c r="B277" s="249" t="s">
        <v>500</v>
      </c>
      <c r="C277" s="21" t="s">
        <v>1146</v>
      </c>
      <c r="D277" s="464" t="s">
        <v>501</v>
      </c>
      <c r="E277" s="430"/>
      <c r="F277" s="38"/>
      <c r="G277" s="38"/>
      <c r="H277" s="37">
        <v>6048.3</v>
      </c>
      <c r="I277" s="37">
        <v>6048.3</v>
      </c>
      <c r="J277" s="37">
        <v>5802.2</v>
      </c>
      <c r="K277" s="37">
        <f>IFERROR(J277/I277*100,"-")</f>
        <v>95.931088074334937</v>
      </c>
      <c r="L277" s="141"/>
      <c r="M277" s="37"/>
      <c r="N277" s="37"/>
      <c r="O277" s="37" t="str">
        <f t="shared" si="134"/>
        <v>-</v>
      </c>
      <c r="P277" s="37"/>
      <c r="Q277" s="37"/>
      <c r="R277" s="37"/>
      <c r="S277" s="173" t="str">
        <f t="shared" si="137"/>
        <v>-</v>
      </c>
      <c r="T277" s="68">
        <f>SUM(P277,M277,I277)</f>
        <v>6048.3</v>
      </c>
      <c r="U277" s="37">
        <f t="shared" si="124"/>
        <v>5802.2</v>
      </c>
      <c r="V277" s="37">
        <f t="shared" si="135"/>
        <v>95.931088074334937</v>
      </c>
      <c r="W277" s="512"/>
    </row>
    <row r="278" spans="1:253" s="78" customFormat="1" ht="86.25" customHeight="1" outlineLevel="1" x14ac:dyDescent="0.25">
      <c r="A278" s="266" t="s">
        <v>502</v>
      </c>
      <c r="B278" s="249" t="s">
        <v>503</v>
      </c>
      <c r="C278" s="228" t="s">
        <v>1146</v>
      </c>
      <c r="D278" s="464" t="s">
        <v>504</v>
      </c>
      <c r="E278" s="430"/>
      <c r="F278" s="38"/>
      <c r="G278" s="38"/>
      <c r="H278" s="37">
        <v>1134.5</v>
      </c>
      <c r="I278" s="37">
        <v>1134.5</v>
      </c>
      <c r="J278" s="37">
        <v>1134.5</v>
      </c>
      <c r="K278" s="37">
        <f t="shared" ref="K278:K284" si="138">IFERROR(J278/I278*100,"-")</f>
        <v>100</v>
      </c>
      <c r="L278" s="141">
        <v>5741.3</v>
      </c>
      <c r="M278" s="141">
        <v>5741.3</v>
      </c>
      <c r="N278" s="37">
        <v>5406.6</v>
      </c>
      <c r="O278" s="37">
        <f t="shared" si="134"/>
        <v>94.170309860136214</v>
      </c>
      <c r="P278" s="37"/>
      <c r="Q278" s="37"/>
      <c r="R278" s="37"/>
      <c r="S278" s="173" t="str">
        <f t="shared" si="137"/>
        <v>-</v>
      </c>
      <c r="T278" s="68">
        <f>SUM(P278,M278,I278)</f>
        <v>6875.8</v>
      </c>
      <c r="U278" s="37">
        <f t="shared" si="124"/>
        <v>6541.1</v>
      </c>
      <c r="V278" s="37">
        <f t="shared" si="135"/>
        <v>95.132202798219851</v>
      </c>
      <c r="W278" s="512"/>
    </row>
    <row r="279" spans="1:253" ht="99" customHeight="1" outlineLevel="1" x14ac:dyDescent="0.25">
      <c r="A279" s="74" t="s">
        <v>505</v>
      </c>
      <c r="B279" s="15" t="s">
        <v>506</v>
      </c>
      <c r="C279" s="229" t="s">
        <v>1146</v>
      </c>
      <c r="D279" s="337" t="s">
        <v>507</v>
      </c>
      <c r="E279" s="431"/>
      <c r="F279" s="35"/>
      <c r="G279" s="35"/>
      <c r="H279" s="16">
        <f>H280</f>
        <v>104970.3</v>
      </c>
      <c r="I279" s="16">
        <f>I280</f>
        <v>106954.3</v>
      </c>
      <c r="J279" s="16">
        <f>J280</f>
        <v>94931.3</v>
      </c>
      <c r="K279" s="16">
        <f t="shared" si="138"/>
        <v>88.758750232575963</v>
      </c>
      <c r="L279" s="16">
        <f>L280</f>
        <v>0</v>
      </c>
      <c r="M279" s="16">
        <f>M280</f>
        <v>0</v>
      </c>
      <c r="N279" s="16">
        <f>N280</f>
        <v>0</v>
      </c>
      <c r="O279" s="16" t="str">
        <f t="shared" si="134"/>
        <v>-</v>
      </c>
      <c r="P279" s="16">
        <f>P280</f>
        <v>700</v>
      </c>
      <c r="Q279" s="16">
        <f>Q280</f>
        <v>1181</v>
      </c>
      <c r="R279" s="16">
        <f>R280</f>
        <v>1624</v>
      </c>
      <c r="S279" s="20">
        <f t="shared" si="137"/>
        <v>231.99999999999997</v>
      </c>
      <c r="T279" s="22">
        <f>I279+M279+P279</f>
        <v>107654.3</v>
      </c>
      <c r="U279" s="16">
        <f t="shared" si="124"/>
        <v>96555.3</v>
      </c>
      <c r="V279" s="16">
        <f t="shared" si="135"/>
        <v>89.69014707262042</v>
      </c>
    </row>
    <row r="280" spans="1:253" s="78" customFormat="1" ht="70.5" customHeight="1" outlineLevel="1" x14ac:dyDescent="0.25">
      <c r="A280" s="266" t="s">
        <v>508</v>
      </c>
      <c r="B280" s="31" t="s">
        <v>509</v>
      </c>
      <c r="C280" s="228" t="s">
        <v>1146</v>
      </c>
      <c r="D280" s="464" t="s">
        <v>510</v>
      </c>
      <c r="E280" s="430"/>
      <c r="F280" s="38"/>
      <c r="G280" s="38"/>
      <c r="H280" s="37">
        <v>104970.3</v>
      </c>
      <c r="I280" s="37">
        <v>106954.3</v>
      </c>
      <c r="J280" s="37">
        <v>94931.3</v>
      </c>
      <c r="K280" s="37">
        <f t="shared" si="138"/>
        <v>88.758750232575963</v>
      </c>
      <c r="L280" s="141"/>
      <c r="M280" s="37"/>
      <c r="N280" s="37"/>
      <c r="O280" s="37" t="str">
        <f t="shared" si="134"/>
        <v>-</v>
      </c>
      <c r="P280" s="37">
        <v>700</v>
      </c>
      <c r="Q280" s="37">
        <v>1181</v>
      </c>
      <c r="R280" s="37">
        <v>1624</v>
      </c>
      <c r="S280" s="173">
        <f t="shared" si="137"/>
        <v>231.99999999999997</v>
      </c>
      <c r="T280" s="68">
        <f>SUM(P280,M280,I280)</f>
        <v>107654.3</v>
      </c>
      <c r="U280" s="37">
        <f t="shared" si="124"/>
        <v>96555.3</v>
      </c>
      <c r="V280" s="37">
        <f t="shared" si="135"/>
        <v>89.69014707262042</v>
      </c>
      <c r="W280" s="512"/>
    </row>
    <row r="281" spans="1:253" ht="46.5" customHeight="1" outlineLevel="1" x14ac:dyDescent="0.25">
      <c r="A281" s="13" t="s">
        <v>716</v>
      </c>
      <c r="B281" s="9" t="s">
        <v>739</v>
      </c>
      <c r="C281" s="24"/>
      <c r="D281" s="316" t="s">
        <v>740</v>
      </c>
      <c r="E281" s="428"/>
      <c r="F281" s="12"/>
      <c r="G281" s="12"/>
      <c r="H281" s="10">
        <f>H282</f>
        <v>9502.4</v>
      </c>
      <c r="I281" s="10">
        <f t="shared" ref="I281:J281" si="139">I282</f>
        <v>7518.4</v>
      </c>
      <c r="J281" s="10">
        <f t="shared" si="139"/>
        <v>2526.6</v>
      </c>
      <c r="K281" s="10">
        <f>IFERROR(J281/I281*100,"-")</f>
        <v>33.605554373270905</v>
      </c>
      <c r="L281" s="10">
        <f>L282</f>
        <v>700</v>
      </c>
      <c r="M281" s="10">
        <f t="shared" ref="M281" si="140">M282</f>
        <v>700</v>
      </c>
      <c r="N281" s="10">
        <f t="shared" ref="N281" si="141">N282</f>
        <v>700</v>
      </c>
      <c r="O281" s="10">
        <f t="shared" si="134"/>
        <v>100</v>
      </c>
      <c r="P281" s="10">
        <f t="shared" ref="P281:R282" si="142">P282</f>
        <v>0</v>
      </c>
      <c r="Q281" s="10">
        <f t="shared" si="142"/>
        <v>0</v>
      </c>
      <c r="R281" s="10">
        <f t="shared" si="142"/>
        <v>0</v>
      </c>
      <c r="S281" s="24" t="str">
        <f>IFERROR(R281/Q281*100,"-")</f>
        <v>-</v>
      </c>
      <c r="T281" s="13">
        <f>SUM(P281,M281,I281)</f>
        <v>8218.4</v>
      </c>
      <c r="U281" s="10">
        <f t="shared" si="124"/>
        <v>3226.6</v>
      </c>
      <c r="V281" s="10">
        <f t="shared" si="135"/>
        <v>39.260683344689966</v>
      </c>
    </row>
    <row r="282" spans="1:253" ht="102" customHeight="1" outlineLevel="1" x14ac:dyDescent="0.25">
      <c r="A282" s="22" t="s">
        <v>741</v>
      </c>
      <c r="B282" s="15" t="s">
        <v>742</v>
      </c>
      <c r="C282" s="20" t="s">
        <v>1017</v>
      </c>
      <c r="D282" s="317" t="s">
        <v>743</v>
      </c>
      <c r="E282" s="429"/>
      <c r="F282" s="29"/>
      <c r="G282" s="29"/>
      <c r="H282" s="16">
        <f>H283+H284</f>
        <v>9502.4</v>
      </c>
      <c r="I282" s="16">
        <f>I283+I284</f>
        <v>7518.4</v>
      </c>
      <c r="J282" s="16">
        <f>J283+J284</f>
        <v>2526.6</v>
      </c>
      <c r="K282" s="16">
        <f t="shared" si="138"/>
        <v>33.605554373270905</v>
      </c>
      <c r="L282" s="16">
        <f>L283+L284</f>
        <v>700</v>
      </c>
      <c r="M282" s="16">
        <f>M283+M284</f>
        <v>700</v>
      </c>
      <c r="N282" s="16">
        <f>N283+N284</f>
        <v>700</v>
      </c>
      <c r="O282" s="16">
        <f t="shared" si="134"/>
        <v>100</v>
      </c>
      <c r="P282" s="16">
        <f t="shared" si="142"/>
        <v>0</v>
      </c>
      <c r="Q282" s="16">
        <f t="shared" si="142"/>
        <v>0</v>
      </c>
      <c r="R282" s="16">
        <f t="shared" si="142"/>
        <v>0</v>
      </c>
      <c r="S282" s="20" t="str">
        <f>IFERROR(R282/P282*100,"-")</f>
        <v>-</v>
      </c>
      <c r="T282" s="22">
        <f>I282+M282+P282</f>
        <v>8218.4</v>
      </c>
      <c r="U282" s="16">
        <f t="shared" si="124"/>
        <v>3226.6</v>
      </c>
      <c r="V282" s="16">
        <f t="shared" si="135"/>
        <v>39.260683344689966</v>
      </c>
    </row>
    <row r="283" spans="1:253" s="78" customFormat="1" ht="102" customHeight="1" outlineLevel="1" x14ac:dyDescent="0.25">
      <c r="A283" s="245" t="s">
        <v>744</v>
      </c>
      <c r="B283" s="249" t="s">
        <v>745</v>
      </c>
      <c r="C283" s="21" t="s">
        <v>1146</v>
      </c>
      <c r="D283" s="464" t="s">
        <v>1147</v>
      </c>
      <c r="E283" s="430"/>
      <c r="F283" s="38"/>
      <c r="G283" s="38"/>
      <c r="H283" s="37">
        <v>9502.4</v>
      </c>
      <c r="I283" s="37">
        <v>7458.4</v>
      </c>
      <c r="J283" s="37">
        <v>2466.6</v>
      </c>
      <c r="K283" s="37">
        <f t="shared" si="138"/>
        <v>33.071436232972218</v>
      </c>
      <c r="L283" s="141"/>
      <c r="M283" s="37"/>
      <c r="N283" s="37"/>
      <c r="O283" s="37" t="str">
        <f t="shared" si="134"/>
        <v>-</v>
      </c>
      <c r="P283" s="37"/>
      <c r="Q283" s="37"/>
      <c r="R283" s="37"/>
      <c r="S283" s="173" t="str">
        <f>IFERROR(R283/P283*100,"-")</f>
        <v>-</v>
      </c>
      <c r="T283" s="68">
        <f>SUM(P283,M283,I283)</f>
        <v>7458.4</v>
      </c>
      <c r="U283" s="37">
        <f t="shared" si="124"/>
        <v>2466.6</v>
      </c>
      <c r="V283" s="37">
        <f t="shared" si="135"/>
        <v>33.071436232972218</v>
      </c>
      <c r="W283" s="512"/>
    </row>
    <row r="284" spans="1:253" s="78" customFormat="1" ht="84" customHeight="1" outlineLevel="1" x14ac:dyDescent="0.25">
      <c r="A284" s="245" t="s">
        <v>1019</v>
      </c>
      <c r="B284" s="406" t="s">
        <v>1209</v>
      </c>
      <c r="C284" s="267" t="s">
        <v>1017</v>
      </c>
      <c r="D284" s="464" t="s">
        <v>1018</v>
      </c>
      <c r="E284" s="430"/>
      <c r="F284" s="38"/>
      <c r="G284" s="38"/>
      <c r="H284" s="37">
        <v>0</v>
      </c>
      <c r="I284" s="37">
        <v>60</v>
      </c>
      <c r="J284" s="37">
        <v>60</v>
      </c>
      <c r="K284" s="37">
        <f t="shared" si="138"/>
        <v>100</v>
      </c>
      <c r="L284" s="141">
        <v>700</v>
      </c>
      <c r="M284" s="141">
        <v>700</v>
      </c>
      <c r="N284" s="141">
        <v>700</v>
      </c>
      <c r="O284" s="37">
        <f t="shared" si="134"/>
        <v>100</v>
      </c>
      <c r="P284" s="37"/>
      <c r="Q284" s="37"/>
      <c r="R284" s="37"/>
      <c r="S284" s="173" t="str">
        <f>IFERROR(R284/P284*100,"-")</f>
        <v>-</v>
      </c>
      <c r="T284" s="68">
        <f>SUM(P284,M284,I284)</f>
        <v>760</v>
      </c>
      <c r="U284" s="37">
        <f t="shared" si="124"/>
        <v>760</v>
      </c>
      <c r="V284" s="37">
        <f t="shared" si="135"/>
        <v>100</v>
      </c>
      <c r="W284" s="512"/>
    </row>
    <row r="285" spans="1:253" ht="46.5" customHeight="1" outlineLevel="1" x14ac:dyDescent="0.25">
      <c r="A285" s="13" t="s">
        <v>718</v>
      </c>
      <c r="B285" s="9" t="s">
        <v>746</v>
      </c>
      <c r="C285" s="24"/>
      <c r="D285" s="316" t="s">
        <v>747</v>
      </c>
      <c r="E285" s="428"/>
      <c r="F285" s="12"/>
      <c r="G285" s="12"/>
      <c r="H285" s="10">
        <f>SUM(H286:H288)</f>
        <v>2415.3000000000002</v>
      </c>
      <c r="I285" s="10">
        <f>SUM(I286:I288)</f>
        <v>2415.3000000000002</v>
      </c>
      <c r="J285" s="10">
        <f>SUM(J286:J288)</f>
        <v>2368.4650000000001</v>
      </c>
      <c r="K285" s="10">
        <f t="shared" ref="K285:K289" si="143">IFERROR(J285/I285*100,"-")</f>
        <v>98.060903407444215</v>
      </c>
      <c r="L285" s="10">
        <f>SUM(L286:L288)</f>
        <v>0</v>
      </c>
      <c r="M285" s="10">
        <f>SUM(M286:M288)</f>
        <v>0</v>
      </c>
      <c r="N285" s="10">
        <f>SUM(N286:N288)</f>
        <v>0</v>
      </c>
      <c r="O285" s="10" t="str">
        <f t="shared" ref="O285:O287" si="144">IFERROR(N285/M285*100,"-")</f>
        <v>-</v>
      </c>
      <c r="P285" s="10">
        <f>SUM(P286:P288)</f>
        <v>0</v>
      </c>
      <c r="Q285" s="10">
        <f>SUM(Q286:Q288)</f>
        <v>0</v>
      </c>
      <c r="R285" s="10">
        <f>SUM(R286:R288)</f>
        <v>0</v>
      </c>
      <c r="S285" s="24" t="str">
        <f>IFERROR(R285/Q285*100,"-")</f>
        <v>-</v>
      </c>
      <c r="T285" s="13">
        <f>SUM(P285,M285,I285)</f>
        <v>2415.3000000000002</v>
      </c>
      <c r="U285" s="10">
        <f t="shared" si="124"/>
        <v>2368.4650000000001</v>
      </c>
      <c r="V285" s="10">
        <f t="shared" ref="V285:V297" si="145">IFERROR(U285/T285*100,"-")</f>
        <v>98.060903407444215</v>
      </c>
    </row>
    <row r="286" spans="1:253" ht="102" customHeight="1" outlineLevel="1" x14ac:dyDescent="0.25">
      <c r="A286" s="136" t="s">
        <v>748</v>
      </c>
      <c r="B286" s="15" t="s">
        <v>749</v>
      </c>
      <c r="C286" s="221" t="s">
        <v>1148</v>
      </c>
      <c r="D286" s="317" t="s">
        <v>750</v>
      </c>
      <c r="E286" s="429"/>
      <c r="F286" s="29"/>
      <c r="G286" s="29"/>
      <c r="H286" s="16">
        <v>1873.7</v>
      </c>
      <c r="I286" s="16">
        <v>1873.7</v>
      </c>
      <c r="J286" s="16">
        <v>1871.7550000000001</v>
      </c>
      <c r="K286" s="16">
        <f t="shared" si="143"/>
        <v>99.896194694988523</v>
      </c>
      <c r="L286" s="16"/>
      <c r="M286" s="16"/>
      <c r="N286" s="16"/>
      <c r="O286" s="16" t="str">
        <f t="shared" si="144"/>
        <v>-</v>
      </c>
      <c r="P286" s="16"/>
      <c r="Q286" s="16"/>
      <c r="R286" s="16"/>
      <c r="S286" s="20" t="str">
        <f>IFERROR(R286/P286*100,"-")</f>
        <v>-</v>
      </c>
      <c r="T286" s="22">
        <f>I286+M286+P286</f>
        <v>1873.7</v>
      </c>
      <c r="U286" s="16">
        <f t="shared" si="124"/>
        <v>1871.7550000000001</v>
      </c>
      <c r="V286" s="16">
        <f t="shared" si="145"/>
        <v>99.896194694988523</v>
      </c>
    </row>
    <row r="287" spans="1:253" ht="64.5" customHeight="1" outlineLevel="1" x14ac:dyDescent="0.25">
      <c r="A287" s="137" t="s">
        <v>751</v>
      </c>
      <c r="B287" s="15" t="s">
        <v>752</v>
      </c>
      <c r="C287" s="221" t="s">
        <v>1148</v>
      </c>
      <c r="D287" s="336" t="s">
        <v>753</v>
      </c>
      <c r="E287" s="432"/>
      <c r="F287" s="138"/>
      <c r="G287" s="138"/>
      <c r="H287" s="16">
        <v>424.8</v>
      </c>
      <c r="I287" s="16">
        <v>424.8</v>
      </c>
      <c r="J287" s="16">
        <v>414.21</v>
      </c>
      <c r="K287" s="16">
        <f t="shared" si="143"/>
        <v>97.507062146892636</v>
      </c>
      <c r="L287" s="16"/>
      <c r="M287" s="16"/>
      <c r="N287" s="16"/>
      <c r="O287" s="16" t="str">
        <f t="shared" si="144"/>
        <v>-</v>
      </c>
      <c r="P287" s="16"/>
      <c r="Q287" s="16"/>
      <c r="R287" s="16"/>
      <c r="S287" s="20" t="str">
        <f>IFERROR(R287/P287*100,"-")</f>
        <v>-</v>
      </c>
      <c r="T287" s="22">
        <f>I287+M287+P287</f>
        <v>424.8</v>
      </c>
      <c r="U287" s="16">
        <f t="shared" ref="U287:U348" si="146">J287+N287+R287</f>
        <v>414.21</v>
      </c>
      <c r="V287" s="16">
        <f t="shared" si="145"/>
        <v>97.507062146892636</v>
      </c>
    </row>
    <row r="288" spans="1:253" ht="64.5" customHeight="1" outlineLevel="1" x14ac:dyDescent="0.25">
      <c r="A288" s="137" t="s">
        <v>754</v>
      </c>
      <c r="B288" s="15" t="s">
        <v>755</v>
      </c>
      <c r="C288" s="221" t="s">
        <v>1148</v>
      </c>
      <c r="D288" s="336" t="s">
        <v>756</v>
      </c>
      <c r="E288" s="432"/>
      <c r="F288" s="138"/>
      <c r="G288" s="138"/>
      <c r="H288" s="16">
        <v>116.8</v>
      </c>
      <c r="I288" s="16">
        <v>116.8</v>
      </c>
      <c r="J288" s="16">
        <v>82.5</v>
      </c>
      <c r="K288" s="16">
        <f t="shared" si="143"/>
        <v>70.63356164383562</v>
      </c>
      <c r="L288" s="16"/>
      <c r="M288" s="16"/>
      <c r="N288" s="16"/>
      <c r="O288" s="16" t="str">
        <f>IFERROR(N288/M288*100,"-")</f>
        <v>-</v>
      </c>
      <c r="P288" s="16"/>
      <c r="Q288" s="16"/>
      <c r="R288" s="16"/>
      <c r="S288" s="20" t="str">
        <f>IFERROR(R288/P288*100,"-")</f>
        <v>-</v>
      </c>
      <c r="T288" s="22">
        <f>I288+M288+P288</f>
        <v>116.8</v>
      </c>
      <c r="U288" s="16">
        <f t="shared" si="146"/>
        <v>82.5</v>
      </c>
      <c r="V288" s="16">
        <f t="shared" si="145"/>
        <v>70.63356164383562</v>
      </c>
    </row>
    <row r="289" spans="1:253" ht="69" customHeight="1" outlineLevel="1" x14ac:dyDescent="0.25">
      <c r="A289" s="13" t="s">
        <v>757</v>
      </c>
      <c r="B289" s="9" t="s">
        <v>758</v>
      </c>
      <c r="C289" s="24"/>
      <c r="D289" s="316" t="s">
        <v>759</v>
      </c>
      <c r="E289" s="428"/>
      <c r="F289" s="12"/>
      <c r="G289" s="12"/>
      <c r="H289" s="10">
        <f>H290+H291</f>
        <v>2000</v>
      </c>
      <c r="I289" s="10">
        <f>I290+I291</f>
        <v>2000</v>
      </c>
      <c r="J289" s="10">
        <f>J290+J291</f>
        <v>2000</v>
      </c>
      <c r="K289" s="10">
        <f t="shared" si="143"/>
        <v>100</v>
      </c>
      <c r="L289" s="10">
        <f>L290+L291</f>
        <v>0</v>
      </c>
      <c r="M289" s="10">
        <f>M290+M291</f>
        <v>446.63</v>
      </c>
      <c r="N289" s="10">
        <f>N290+N291</f>
        <v>446.63</v>
      </c>
      <c r="O289" s="10">
        <f>IFERROR(N289/M289*100,"-")</f>
        <v>100</v>
      </c>
      <c r="P289" s="10">
        <f>P290</f>
        <v>0</v>
      </c>
      <c r="Q289" s="10">
        <f>Q290</f>
        <v>0</v>
      </c>
      <c r="R289" s="10">
        <f>R290</f>
        <v>0</v>
      </c>
      <c r="S289" s="24" t="str">
        <f>IFERROR(R289/Q289*100,"-")</f>
        <v>-</v>
      </c>
      <c r="T289" s="13">
        <f>SUM(P289,M289,I289)</f>
        <v>2446.63</v>
      </c>
      <c r="U289" s="10">
        <f t="shared" si="146"/>
        <v>2446.63</v>
      </c>
      <c r="V289" s="10">
        <f t="shared" si="145"/>
        <v>100</v>
      </c>
    </row>
    <row r="290" spans="1:253" ht="135" customHeight="1" outlineLevel="1" x14ac:dyDescent="0.25">
      <c r="A290" s="136" t="s">
        <v>760</v>
      </c>
      <c r="B290" s="15" t="s">
        <v>761</v>
      </c>
      <c r="C290" s="221" t="s">
        <v>1148</v>
      </c>
      <c r="D290" s="337" t="s">
        <v>762</v>
      </c>
      <c r="E290" s="432" t="s">
        <v>173</v>
      </c>
      <c r="F290" s="29">
        <v>4</v>
      </c>
      <c r="G290" s="29">
        <v>4</v>
      </c>
      <c r="H290" s="16">
        <v>2000</v>
      </c>
      <c r="I290" s="16">
        <v>2000</v>
      </c>
      <c r="J290" s="16">
        <v>2000</v>
      </c>
      <c r="K290" s="16">
        <f>IFERROR(J290/I290*100,"-")</f>
        <v>100</v>
      </c>
      <c r="L290" s="16"/>
      <c r="M290" s="16"/>
      <c r="N290" s="16"/>
      <c r="O290" s="16" t="str">
        <f>IFERROR(N290/M290*100,"-")</f>
        <v>-</v>
      </c>
      <c r="P290" s="16"/>
      <c r="Q290" s="16"/>
      <c r="R290" s="16"/>
      <c r="S290" s="20" t="str">
        <f>IFERROR(R290/P290*100,"-")</f>
        <v>-</v>
      </c>
      <c r="T290" s="22">
        <f>I290+M290+P290</f>
        <v>2000</v>
      </c>
      <c r="U290" s="16">
        <f t="shared" si="146"/>
        <v>2000</v>
      </c>
      <c r="V290" s="16">
        <f t="shared" si="145"/>
        <v>100</v>
      </c>
    </row>
    <row r="291" spans="1:253" ht="135" customHeight="1" outlineLevel="1" x14ac:dyDescent="0.25">
      <c r="A291" s="136" t="s">
        <v>1206</v>
      </c>
      <c r="B291" s="15" t="s">
        <v>1207</v>
      </c>
      <c r="C291" s="221" t="s">
        <v>1148</v>
      </c>
      <c r="D291" s="337" t="s">
        <v>1208</v>
      </c>
      <c r="E291" s="432" t="s">
        <v>173</v>
      </c>
      <c r="F291" s="29">
        <v>0</v>
      </c>
      <c r="G291" s="29">
        <v>1</v>
      </c>
      <c r="H291" s="16"/>
      <c r="I291" s="16"/>
      <c r="J291" s="16"/>
      <c r="K291" s="16" t="str">
        <f>IFERROR(J291/I291*100,"-")</f>
        <v>-</v>
      </c>
      <c r="L291" s="16">
        <v>0</v>
      </c>
      <c r="M291" s="16">
        <v>446.63</v>
      </c>
      <c r="N291" s="16">
        <v>446.63</v>
      </c>
      <c r="O291" s="16">
        <f>IFERROR(N291/M291*100,"-")</f>
        <v>100</v>
      </c>
      <c r="P291" s="16"/>
      <c r="Q291" s="16"/>
      <c r="R291" s="16"/>
      <c r="S291" s="20" t="str">
        <f>IFERROR(R291/P291*100,"-")</f>
        <v>-</v>
      </c>
      <c r="T291" s="22">
        <f>I291+M291+P291</f>
        <v>446.63</v>
      </c>
      <c r="U291" s="16">
        <f t="shared" si="146"/>
        <v>446.63</v>
      </c>
      <c r="V291" s="16">
        <f>IFERROR(U291/T291*100,"-")</f>
        <v>100</v>
      </c>
    </row>
    <row r="292" spans="1:253" s="7" customFormat="1" ht="56.25" x14ac:dyDescent="0.25">
      <c r="A292" s="466" t="s">
        <v>22</v>
      </c>
      <c r="B292" s="3" t="s">
        <v>511</v>
      </c>
      <c r="C292" s="220"/>
      <c r="D292" s="310" t="s">
        <v>512</v>
      </c>
      <c r="E292" s="427"/>
      <c r="F292" s="5"/>
      <c r="G292" s="5"/>
      <c r="H292" s="4">
        <f>H293+H362+H386+H423+H427+H482+H521+H522</f>
        <v>1335816</v>
      </c>
      <c r="I292" s="4">
        <f>I293+I362+I386+I423+I427+I482+I521+I522</f>
        <v>1335816.0000000002</v>
      </c>
      <c r="J292" s="4">
        <f>J293+J362+J386+J423+J427+J482+J521+J522</f>
        <v>932869.99999999988</v>
      </c>
      <c r="K292" s="4">
        <f t="shared" ref="K292:K296" si="147">IFERROR(J292/I292*100,"-")</f>
        <v>69.835216826269459</v>
      </c>
      <c r="L292" s="4">
        <f>L293+L362+L386+L423+L427+L482+L521+L522</f>
        <v>15954</v>
      </c>
      <c r="M292" s="4">
        <f>M293+M362+M386+M423+M427+M482+M521+M522</f>
        <v>12532</v>
      </c>
      <c r="N292" s="4">
        <f>N293+N362+N386+N423+N427+N482+N521+N522</f>
        <v>12532</v>
      </c>
      <c r="O292" s="4">
        <f t="shared" ref="O292:O296" si="148">IFERROR(N292/M292*100,"-")</f>
        <v>100</v>
      </c>
      <c r="P292" s="4">
        <f>P293+P362+P386+P423+P427+P482+P521+P522</f>
        <v>0</v>
      </c>
      <c r="Q292" s="4">
        <f>Q293+Q362+Q386+Q423+Q427+Q482+Q521+Q522</f>
        <v>0</v>
      </c>
      <c r="R292" s="4">
        <f>R293+R362+R386+R423+R427+R482+R521+R522</f>
        <v>0</v>
      </c>
      <c r="S292" s="220" t="str">
        <f>IFERROR(R292/P292*100,"-")</f>
        <v>-</v>
      </c>
      <c r="T292" s="60">
        <f>SUM(P292,M292,I292)</f>
        <v>1348348.0000000002</v>
      </c>
      <c r="U292" s="4">
        <f t="shared" si="146"/>
        <v>945401.99999999988</v>
      </c>
      <c r="V292" s="4">
        <f t="shared" si="145"/>
        <v>70.11557847083985</v>
      </c>
      <c r="W292" s="694" t="s">
        <v>1282</v>
      </c>
      <c r="X292" s="515"/>
      <c r="Y292" s="186"/>
      <c r="Z292" s="186"/>
      <c r="AA292" s="186"/>
      <c r="AB292" s="186"/>
      <c r="AC292" s="186"/>
      <c r="AD292" s="186"/>
      <c r="AE292" s="186"/>
      <c r="AF292" s="186"/>
      <c r="AG292" s="186"/>
      <c r="AH292" s="186"/>
      <c r="AI292" s="186"/>
      <c r="AJ292" s="186"/>
      <c r="AK292" s="186"/>
      <c r="AL292" s="186"/>
      <c r="AM292" s="186"/>
      <c r="AN292" s="186"/>
      <c r="AO292" s="186"/>
      <c r="AP292" s="186"/>
      <c r="AQ292" s="186"/>
      <c r="AR292" s="186"/>
      <c r="AS292" s="186"/>
      <c r="AT292" s="186"/>
      <c r="AU292" s="186"/>
      <c r="AV292" s="186"/>
      <c r="AW292" s="186"/>
      <c r="AX292" s="186"/>
      <c r="AY292" s="186"/>
      <c r="AZ292" s="186"/>
      <c r="BA292" s="186"/>
      <c r="BB292" s="186"/>
      <c r="BC292" s="186"/>
      <c r="BD292" s="186"/>
      <c r="BE292" s="186"/>
      <c r="BF292" s="186"/>
      <c r="BG292" s="186"/>
      <c r="BH292" s="186"/>
      <c r="BI292" s="186"/>
      <c r="BJ292" s="186"/>
      <c r="BK292" s="186"/>
      <c r="BL292" s="186"/>
      <c r="BM292" s="186"/>
      <c r="BN292" s="186"/>
      <c r="BO292" s="186"/>
      <c r="BP292" s="186"/>
      <c r="BQ292" s="186"/>
      <c r="BR292" s="186"/>
      <c r="BS292" s="186"/>
      <c r="BT292" s="186"/>
      <c r="BU292" s="186"/>
      <c r="BV292" s="186"/>
      <c r="BW292" s="186"/>
      <c r="BX292" s="186"/>
      <c r="BY292" s="186"/>
      <c r="BZ292" s="186"/>
      <c r="CA292" s="186"/>
      <c r="CB292" s="186"/>
      <c r="CC292" s="186"/>
      <c r="CD292" s="186"/>
      <c r="CE292" s="186"/>
      <c r="CF292" s="186"/>
      <c r="CG292" s="186"/>
      <c r="CH292" s="186"/>
      <c r="CI292" s="186"/>
      <c r="CJ292" s="186"/>
      <c r="CK292" s="186"/>
      <c r="CL292" s="186"/>
      <c r="CM292" s="186"/>
      <c r="CN292" s="186"/>
      <c r="CO292" s="186"/>
      <c r="CP292" s="186"/>
      <c r="CQ292" s="186"/>
      <c r="CR292" s="186"/>
      <c r="CS292" s="186"/>
      <c r="CT292" s="186"/>
      <c r="CU292" s="186"/>
      <c r="CV292" s="186"/>
      <c r="CW292" s="186"/>
      <c r="CX292" s="186"/>
      <c r="CY292" s="186"/>
      <c r="CZ292" s="186"/>
      <c r="DA292" s="186"/>
      <c r="DB292" s="186"/>
      <c r="DC292" s="186"/>
      <c r="DD292" s="186"/>
      <c r="DE292" s="186"/>
      <c r="DF292" s="186"/>
      <c r="DG292" s="186"/>
      <c r="DH292" s="186"/>
      <c r="DI292" s="186"/>
      <c r="DJ292" s="187"/>
      <c r="DK292" s="187"/>
      <c r="DL292" s="187"/>
      <c r="DM292" s="187"/>
      <c r="DN292" s="187"/>
      <c r="DO292" s="187"/>
      <c r="DP292" s="187"/>
      <c r="DQ292" s="187"/>
      <c r="DR292" s="187"/>
      <c r="DS292" s="187"/>
      <c r="DT292" s="187"/>
      <c r="DU292" s="187"/>
      <c r="DV292" s="187"/>
      <c r="DW292" s="187"/>
      <c r="DX292" s="187"/>
      <c r="DY292" s="187"/>
      <c r="DZ292" s="187"/>
      <c r="EA292" s="187"/>
      <c r="EB292" s="187"/>
      <c r="EC292" s="187"/>
      <c r="ED292" s="187"/>
      <c r="EE292" s="187"/>
      <c r="EF292" s="187"/>
      <c r="EG292" s="187"/>
      <c r="EH292" s="187"/>
      <c r="EI292" s="187"/>
      <c r="EJ292" s="187"/>
      <c r="EK292" s="187"/>
      <c r="EL292" s="187"/>
      <c r="EM292" s="187"/>
      <c r="EN292" s="187"/>
      <c r="EO292" s="187"/>
      <c r="EP292" s="187"/>
      <c r="EQ292" s="187"/>
      <c r="ER292" s="187"/>
      <c r="ES292" s="187"/>
      <c r="ET292" s="187"/>
      <c r="EU292" s="187"/>
      <c r="EV292" s="187"/>
      <c r="EW292" s="187"/>
      <c r="EX292" s="187"/>
      <c r="EY292" s="187"/>
      <c r="EZ292" s="187"/>
      <c r="FA292" s="187"/>
      <c r="FB292" s="187"/>
      <c r="FC292" s="187"/>
      <c r="FD292" s="187"/>
      <c r="FE292" s="187"/>
      <c r="FF292" s="187"/>
      <c r="FG292" s="187"/>
      <c r="FH292" s="187"/>
      <c r="FI292" s="187"/>
      <c r="FJ292" s="187"/>
      <c r="FK292" s="187"/>
      <c r="FL292" s="187"/>
      <c r="FM292" s="187"/>
      <c r="FN292" s="187"/>
      <c r="FO292" s="187"/>
      <c r="FP292" s="187"/>
      <c r="FQ292" s="187"/>
      <c r="FR292" s="187"/>
      <c r="FS292" s="187"/>
      <c r="FT292" s="187"/>
      <c r="FU292" s="187"/>
      <c r="FV292" s="187"/>
      <c r="FW292" s="187"/>
      <c r="FX292" s="187"/>
      <c r="FY292" s="187"/>
      <c r="FZ292" s="187"/>
      <c r="GA292" s="187"/>
      <c r="GB292" s="187"/>
      <c r="GC292" s="187"/>
      <c r="GD292" s="187"/>
      <c r="GE292" s="187"/>
      <c r="GF292" s="187"/>
      <c r="GG292" s="187"/>
      <c r="GH292" s="187"/>
      <c r="GI292" s="187"/>
      <c r="GJ292" s="187"/>
      <c r="GK292" s="187"/>
      <c r="GL292" s="187"/>
      <c r="GM292" s="187"/>
      <c r="GN292" s="187"/>
      <c r="GO292" s="187"/>
      <c r="GP292" s="187"/>
      <c r="GQ292" s="187"/>
      <c r="GR292" s="187"/>
      <c r="GS292" s="187"/>
      <c r="GT292" s="187"/>
      <c r="GU292" s="187"/>
      <c r="GV292" s="187"/>
      <c r="GW292" s="187"/>
      <c r="GX292" s="187"/>
      <c r="GY292" s="187"/>
      <c r="GZ292" s="187"/>
      <c r="HA292" s="187"/>
      <c r="HB292" s="187"/>
      <c r="HC292" s="187"/>
      <c r="HD292" s="187"/>
      <c r="HE292" s="187"/>
      <c r="HF292" s="187"/>
      <c r="HG292" s="187"/>
      <c r="HH292" s="187"/>
      <c r="HI292" s="187"/>
      <c r="HJ292" s="187"/>
      <c r="HK292" s="187"/>
      <c r="HL292" s="187"/>
      <c r="HM292" s="187"/>
      <c r="HN292" s="187"/>
      <c r="HO292" s="187"/>
      <c r="HP292" s="187"/>
      <c r="HQ292" s="187"/>
      <c r="HR292" s="187"/>
      <c r="HS292" s="187"/>
      <c r="HT292" s="187"/>
      <c r="HU292" s="187"/>
      <c r="HV292" s="187"/>
      <c r="HW292" s="187"/>
      <c r="HX292" s="187"/>
      <c r="HY292" s="187"/>
      <c r="HZ292" s="187"/>
      <c r="IA292" s="187"/>
      <c r="IB292" s="187"/>
      <c r="IC292" s="187"/>
      <c r="ID292" s="187"/>
      <c r="IE292" s="187"/>
      <c r="IF292" s="187"/>
      <c r="IG292" s="187"/>
      <c r="IH292" s="187"/>
      <c r="II292" s="187"/>
      <c r="IJ292" s="187"/>
      <c r="IK292" s="187"/>
      <c r="IL292" s="187"/>
      <c r="IM292" s="187"/>
      <c r="IN292" s="187"/>
      <c r="IO292" s="187"/>
      <c r="IP292" s="187"/>
      <c r="IQ292" s="187"/>
      <c r="IR292" s="187"/>
      <c r="IS292" s="187"/>
    </row>
    <row r="293" spans="1:253" s="143" customFormat="1" ht="102" customHeight="1" outlineLevel="1" x14ac:dyDescent="0.3">
      <c r="A293" s="22" t="s">
        <v>513</v>
      </c>
      <c r="B293" s="15" t="s">
        <v>1162</v>
      </c>
      <c r="C293" s="223" t="s">
        <v>1165</v>
      </c>
      <c r="D293" s="317" t="s">
        <v>1169</v>
      </c>
      <c r="E293" s="429"/>
      <c r="F293" s="29"/>
      <c r="G293" s="29"/>
      <c r="H293" s="16">
        <f>H294+H297+H308</f>
        <v>393782.9</v>
      </c>
      <c r="I293" s="16">
        <f t="shared" ref="I293:J293" si="149">I294+I297+I308</f>
        <v>393790.7</v>
      </c>
      <c r="J293" s="16">
        <f t="shared" si="149"/>
        <v>283878.8</v>
      </c>
      <c r="K293" s="16">
        <f t="shared" si="147"/>
        <v>72.088751715060823</v>
      </c>
      <c r="L293" s="16">
        <f t="shared" ref="L293:N293" si="150">L294+L297+L308</f>
        <v>0</v>
      </c>
      <c r="M293" s="16">
        <f t="shared" si="150"/>
        <v>0</v>
      </c>
      <c r="N293" s="16">
        <f t="shared" si="150"/>
        <v>0</v>
      </c>
      <c r="O293" s="16" t="str">
        <f t="shared" si="148"/>
        <v>-</v>
      </c>
      <c r="P293" s="16">
        <f t="shared" ref="P293:R293" si="151">P294+P297+P308</f>
        <v>0</v>
      </c>
      <c r="Q293" s="16">
        <f t="shared" si="151"/>
        <v>0</v>
      </c>
      <c r="R293" s="16">
        <f t="shared" si="151"/>
        <v>0</v>
      </c>
      <c r="S293" s="20" t="str">
        <f t="shared" si="137"/>
        <v>-</v>
      </c>
      <c r="T293" s="22">
        <f>I293+M293+P293</f>
        <v>393790.7</v>
      </c>
      <c r="U293" s="16">
        <f t="shared" si="146"/>
        <v>283878.8</v>
      </c>
      <c r="V293" s="16">
        <f t="shared" si="145"/>
        <v>72.088751715060823</v>
      </c>
      <c r="W293" s="512"/>
      <c r="X293" s="191"/>
      <c r="Y293" s="191"/>
      <c r="Z293" s="191"/>
      <c r="AA293" s="191"/>
      <c r="AB293" s="191"/>
      <c r="AC293" s="191"/>
      <c r="AD293" s="191"/>
      <c r="AE293" s="191"/>
      <c r="AF293" s="191"/>
      <c r="AG293" s="191"/>
      <c r="AH293" s="191"/>
      <c r="AI293" s="191"/>
      <c r="AJ293" s="191"/>
      <c r="AK293" s="191"/>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c r="CM293" s="191"/>
      <c r="CN293" s="191"/>
      <c r="CO293" s="191"/>
      <c r="CP293" s="191"/>
      <c r="CQ293" s="191"/>
      <c r="CR293" s="191"/>
      <c r="CS293" s="191"/>
      <c r="CT293" s="191"/>
      <c r="CU293" s="191"/>
      <c r="CV293" s="191"/>
      <c r="CW293" s="191"/>
      <c r="CX293" s="191"/>
      <c r="CY293" s="191"/>
      <c r="CZ293" s="191"/>
      <c r="DA293" s="191"/>
      <c r="DB293" s="191"/>
      <c r="DC293" s="191"/>
      <c r="DD293" s="191"/>
      <c r="DE293" s="191"/>
      <c r="DF293" s="191"/>
      <c r="DG293" s="191"/>
      <c r="DH293" s="191"/>
      <c r="DI293" s="191"/>
      <c r="DJ293" s="191"/>
      <c r="DK293" s="191"/>
      <c r="DL293" s="191"/>
      <c r="DM293" s="191"/>
      <c r="DN293" s="191"/>
      <c r="DO293" s="191"/>
      <c r="DP293" s="191"/>
      <c r="DQ293" s="191"/>
      <c r="DR293" s="191"/>
      <c r="DS293" s="191"/>
      <c r="DT293" s="191"/>
      <c r="DU293" s="191"/>
      <c r="DV293" s="191"/>
      <c r="DW293" s="191"/>
      <c r="DX293" s="191"/>
      <c r="DY293" s="191"/>
      <c r="DZ293" s="191"/>
      <c r="EA293" s="191"/>
      <c r="EB293" s="191"/>
      <c r="EC293" s="191"/>
      <c r="ED293" s="191"/>
      <c r="EE293" s="191"/>
      <c r="EF293" s="191"/>
      <c r="EG293" s="191"/>
      <c r="EH293" s="191"/>
      <c r="EI293" s="191"/>
      <c r="EJ293" s="191"/>
      <c r="EK293" s="191"/>
      <c r="EL293" s="191"/>
      <c r="EM293" s="191"/>
      <c r="EN293" s="191"/>
      <c r="EO293" s="191"/>
      <c r="EP293" s="191"/>
      <c r="EQ293" s="191"/>
      <c r="ER293" s="191"/>
      <c r="ES293" s="191"/>
      <c r="ET293" s="191"/>
      <c r="EU293" s="191"/>
      <c r="EV293" s="191"/>
      <c r="EW293" s="191"/>
      <c r="EX293" s="191"/>
      <c r="EY293" s="191"/>
      <c r="EZ293" s="191"/>
      <c r="FA293" s="191"/>
      <c r="FB293" s="191"/>
      <c r="FC293" s="191"/>
      <c r="FD293" s="191"/>
      <c r="FE293" s="191"/>
      <c r="FF293" s="191"/>
      <c r="FG293" s="191"/>
      <c r="FH293" s="191"/>
      <c r="FI293" s="191"/>
      <c r="FJ293" s="191"/>
      <c r="FK293" s="191"/>
      <c r="FL293" s="191"/>
      <c r="FM293" s="191"/>
      <c r="FN293" s="191"/>
      <c r="FO293" s="191"/>
      <c r="FP293" s="191"/>
      <c r="FQ293" s="191"/>
      <c r="FR293" s="191"/>
      <c r="FS293" s="191"/>
      <c r="FT293" s="191"/>
      <c r="FU293" s="191"/>
      <c r="FV293" s="191"/>
      <c r="FW293" s="191"/>
      <c r="FX293" s="191"/>
      <c r="FY293" s="191"/>
      <c r="FZ293" s="191"/>
      <c r="GA293" s="191"/>
      <c r="GB293" s="191"/>
      <c r="GC293" s="191"/>
      <c r="GD293" s="191"/>
      <c r="GE293" s="191"/>
      <c r="GF293" s="191"/>
      <c r="GG293" s="191"/>
      <c r="GH293" s="191"/>
      <c r="GI293" s="191"/>
      <c r="GJ293" s="191"/>
      <c r="GK293" s="191"/>
      <c r="GL293" s="191"/>
      <c r="GM293" s="191"/>
      <c r="GN293" s="191"/>
      <c r="GO293" s="191"/>
      <c r="GP293" s="191"/>
      <c r="GQ293" s="191"/>
      <c r="GR293" s="191"/>
      <c r="GS293" s="191"/>
      <c r="GT293" s="191"/>
      <c r="GU293" s="191"/>
      <c r="GV293" s="191"/>
      <c r="GW293" s="191"/>
      <c r="GX293" s="191"/>
      <c r="GY293" s="191"/>
      <c r="GZ293" s="191"/>
      <c r="HA293" s="191"/>
      <c r="HB293" s="191"/>
      <c r="HC293" s="191"/>
      <c r="HD293" s="191"/>
      <c r="HE293" s="191"/>
      <c r="HF293" s="191"/>
      <c r="HG293" s="191"/>
      <c r="HH293" s="191"/>
      <c r="HI293" s="191"/>
      <c r="HJ293" s="191"/>
      <c r="HK293" s="191"/>
      <c r="HL293" s="191"/>
      <c r="HM293" s="191"/>
      <c r="HN293" s="191"/>
      <c r="HO293" s="191"/>
      <c r="HP293" s="191"/>
      <c r="HQ293" s="191"/>
      <c r="HR293" s="191"/>
      <c r="HS293" s="191"/>
      <c r="HT293" s="191"/>
      <c r="HU293" s="191"/>
      <c r="HV293" s="191"/>
      <c r="HW293" s="191"/>
      <c r="HX293" s="191"/>
      <c r="HY293" s="191"/>
      <c r="HZ293" s="191"/>
      <c r="IA293" s="191"/>
      <c r="IB293" s="191"/>
      <c r="IC293" s="191"/>
      <c r="ID293" s="191"/>
      <c r="IE293" s="191"/>
      <c r="IF293" s="191"/>
      <c r="IG293" s="191"/>
      <c r="IH293" s="191"/>
      <c r="II293" s="191"/>
      <c r="IJ293" s="191"/>
      <c r="IK293" s="191"/>
      <c r="IL293" s="191"/>
      <c r="IM293" s="191"/>
      <c r="IN293" s="191"/>
      <c r="IO293" s="191"/>
      <c r="IP293" s="191"/>
      <c r="IQ293" s="191"/>
      <c r="IR293" s="191"/>
      <c r="IS293" s="191"/>
    </row>
    <row r="294" spans="1:253" s="191" customFormat="1" ht="105" customHeight="1" outlineLevel="1" x14ac:dyDescent="0.3">
      <c r="A294" s="79"/>
      <c r="B294" s="83" t="s">
        <v>1163</v>
      </c>
      <c r="C294" s="82" t="s">
        <v>1165</v>
      </c>
      <c r="D294" s="338" t="s">
        <v>1149</v>
      </c>
      <c r="E294" s="433"/>
      <c r="F294" s="81"/>
      <c r="G294" s="81"/>
      <c r="H294" s="80">
        <f>SUM(H295:H296)</f>
        <v>2274.5</v>
      </c>
      <c r="I294" s="80">
        <f>SUM(I295:I296)</f>
        <v>2282.3000000000002</v>
      </c>
      <c r="J294" s="80">
        <f>SUM(J295:J296)</f>
        <v>1554.7</v>
      </c>
      <c r="K294" s="80">
        <f t="shared" si="147"/>
        <v>68.119879069359854</v>
      </c>
      <c r="L294" s="80">
        <f>SUM(L295:L295)</f>
        <v>0</v>
      </c>
      <c r="M294" s="80">
        <f>SUM(M295:M296)</f>
        <v>0</v>
      </c>
      <c r="N294" s="80">
        <f>SUM(N295:N296)</f>
        <v>0</v>
      </c>
      <c r="O294" s="80" t="str">
        <f t="shared" si="148"/>
        <v>-</v>
      </c>
      <c r="P294" s="80">
        <f>SUM(P295:P296)</f>
        <v>0</v>
      </c>
      <c r="Q294" s="80">
        <f>SUM(Q295:Q296)</f>
        <v>0</v>
      </c>
      <c r="R294" s="80">
        <f>SUM(R295:R296)</f>
        <v>0</v>
      </c>
      <c r="S294" s="82" t="str">
        <f t="shared" si="137"/>
        <v>-</v>
      </c>
      <c r="T294" s="79">
        <f>I294+M294+P294</f>
        <v>2282.3000000000002</v>
      </c>
      <c r="U294" s="80">
        <f t="shared" si="146"/>
        <v>1554.7</v>
      </c>
      <c r="V294" s="80">
        <f t="shared" si="145"/>
        <v>68.119879069359854</v>
      </c>
      <c r="W294" s="512"/>
    </row>
    <row r="295" spans="1:253" s="191" customFormat="1" ht="64.5" customHeight="1" outlineLevel="1" x14ac:dyDescent="0.3">
      <c r="A295" s="260">
        <v>1</v>
      </c>
      <c r="B295" s="562" t="s">
        <v>515</v>
      </c>
      <c r="C295" s="269"/>
      <c r="D295" s="339"/>
      <c r="E295" s="434" t="s">
        <v>516</v>
      </c>
      <c r="F295" s="535">
        <v>1</v>
      </c>
      <c r="G295" s="268">
        <v>0</v>
      </c>
      <c r="H295" s="37">
        <v>856.6</v>
      </c>
      <c r="I295" s="37">
        <v>864.4</v>
      </c>
      <c r="J295" s="645">
        <v>136.9</v>
      </c>
      <c r="K295" s="37">
        <f t="shared" si="147"/>
        <v>15.83757519666821</v>
      </c>
      <c r="L295" s="141"/>
      <c r="M295" s="37"/>
      <c r="N295" s="37"/>
      <c r="O295" s="37" t="str">
        <f t="shared" si="148"/>
        <v>-</v>
      </c>
      <c r="P295" s="37"/>
      <c r="Q295" s="37"/>
      <c r="R295" s="37"/>
      <c r="S295" s="173" t="str">
        <f t="shared" ref="S295:S296" si="152">IFERROR(R295/P295*100,"-")</f>
        <v>-</v>
      </c>
      <c r="T295" s="68">
        <f>SUM(P295,M295,I295)</f>
        <v>864.4</v>
      </c>
      <c r="U295" s="37">
        <f t="shared" si="146"/>
        <v>136.9</v>
      </c>
      <c r="V295" s="37">
        <f t="shared" ref="V295:V296" si="153">IFERROR(U295/T295*100,"-")</f>
        <v>15.83757519666821</v>
      </c>
      <c r="W295" s="512"/>
    </row>
    <row r="296" spans="1:253" s="191" customFormat="1" ht="50.1" customHeight="1" outlineLevel="1" x14ac:dyDescent="0.3">
      <c r="A296" s="260">
        <v>2</v>
      </c>
      <c r="B296" s="563" t="s">
        <v>526</v>
      </c>
      <c r="C296" s="269"/>
      <c r="D296" s="339"/>
      <c r="E296" s="434" t="s">
        <v>516</v>
      </c>
      <c r="F296" s="535">
        <v>1</v>
      </c>
      <c r="G296" s="268">
        <v>1</v>
      </c>
      <c r="H296" s="37">
        <v>1417.9</v>
      </c>
      <c r="I296" s="37">
        <v>1417.9</v>
      </c>
      <c r="J296" s="645">
        <v>1417.8</v>
      </c>
      <c r="K296" s="37">
        <f t="shared" si="147"/>
        <v>99.992947316453908</v>
      </c>
      <c r="L296" s="141"/>
      <c r="M296" s="37"/>
      <c r="N296" s="37"/>
      <c r="O296" s="37" t="str">
        <f t="shared" si="148"/>
        <v>-</v>
      </c>
      <c r="P296" s="37"/>
      <c r="Q296" s="37"/>
      <c r="R296" s="37"/>
      <c r="S296" s="173" t="str">
        <f t="shared" si="152"/>
        <v>-</v>
      </c>
      <c r="T296" s="68">
        <f>SUM(P296,M296,I296)</f>
        <v>1417.9</v>
      </c>
      <c r="U296" s="37">
        <f t="shared" si="146"/>
        <v>1417.8</v>
      </c>
      <c r="V296" s="37">
        <f t="shared" si="153"/>
        <v>99.992947316453908</v>
      </c>
      <c r="W296" s="512"/>
    </row>
    <row r="297" spans="1:253" s="191" customFormat="1" ht="105" customHeight="1" outlineLevel="1" x14ac:dyDescent="0.3">
      <c r="A297" s="85"/>
      <c r="B297" s="84" t="s">
        <v>1164</v>
      </c>
      <c r="C297" s="82" t="s">
        <v>1165</v>
      </c>
      <c r="D297" s="338" t="s">
        <v>518</v>
      </c>
      <c r="E297" s="435"/>
      <c r="F297" s="86"/>
      <c r="G297" s="359"/>
      <c r="H297" s="80">
        <f>SUM(H298:H307)</f>
        <v>65107.7</v>
      </c>
      <c r="I297" s="80">
        <f>SUM(I298:I307)</f>
        <v>65107.7</v>
      </c>
      <c r="J297" s="80">
        <f>SUM(J298:J307)</f>
        <v>65054.299999999996</v>
      </c>
      <c r="K297" s="80">
        <f t="shared" ref="K297:K307" si="154">IFERROR(J297/I297*100,"-")</f>
        <v>99.917982051278102</v>
      </c>
      <c r="L297" s="80">
        <f>SUM(L298:L307)</f>
        <v>0</v>
      </c>
      <c r="M297" s="80">
        <f>SUM(M298:M307)</f>
        <v>0</v>
      </c>
      <c r="N297" s="80">
        <f>SUM(N298:N307)</f>
        <v>0</v>
      </c>
      <c r="O297" s="80" t="str">
        <f t="shared" ref="O297:O307" si="155">IFERROR(N297/M297*100,"-")</f>
        <v>-</v>
      </c>
      <c r="P297" s="80">
        <f>SUM(P298:P307)</f>
        <v>0</v>
      </c>
      <c r="Q297" s="80">
        <f>SUM(Q298:Q307)</f>
        <v>0</v>
      </c>
      <c r="R297" s="80">
        <f>SUM(R298:R307)</f>
        <v>0</v>
      </c>
      <c r="S297" s="82" t="str">
        <f>IFERROR(R297/P297*100,"-")</f>
        <v>-</v>
      </c>
      <c r="T297" s="79">
        <f>I297+M297+P297</f>
        <v>65107.7</v>
      </c>
      <c r="U297" s="80">
        <f t="shared" si="146"/>
        <v>65054.299999999996</v>
      </c>
      <c r="V297" s="80">
        <f t="shared" si="145"/>
        <v>99.917982051278102</v>
      </c>
      <c r="W297" s="512"/>
    </row>
    <row r="298" spans="1:253" s="191" customFormat="1" ht="50.1" customHeight="1" outlineLevel="1" x14ac:dyDescent="0.3">
      <c r="A298" s="260">
        <v>1</v>
      </c>
      <c r="B298" s="564" t="s">
        <v>1020</v>
      </c>
      <c r="C298" s="227"/>
      <c r="D298" s="339"/>
      <c r="E298" s="434" t="s">
        <v>514</v>
      </c>
      <c r="F298" s="268">
        <v>1</v>
      </c>
      <c r="G298" s="268">
        <v>1</v>
      </c>
      <c r="H298" s="37">
        <v>13933.3</v>
      </c>
      <c r="I298" s="37">
        <v>13933.3</v>
      </c>
      <c r="J298" s="37">
        <v>13933.199999999999</v>
      </c>
      <c r="K298" s="37">
        <f t="shared" si="154"/>
        <v>99.999282294933721</v>
      </c>
      <c r="L298" s="141"/>
      <c r="M298" s="37"/>
      <c r="N298" s="37"/>
      <c r="O298" s="37" t="str">
        <f t="shared" si="155"/>
        <v>-</v>
      </c>
      <c r="P298" s="37"/>
      <c r="Q298" s="37"/>
      <c r="R298" s="37"/>
      <c r="S298" s="173" t="str">
        <f t="shared" ref="S298:S307" si="156">IFERROR(R298/P298*100,"-")</f>
        <v>-</v>
      </c>
      <c r="T298" s="68">
        <f t="shared" ref="T298:T307" si="157">SUM(P298,M298,I298)</f>
        <v>13933.3</v>
      </c>
      <c r="U298" s="37">
        <f t="shared" si="146"/>
        <v>13933.199999999999</v>
      </c>
      <c r="V298" s="37">
        <f t="shared" ref="V298:V307" si="158">IFERROR(U298/T298*100,"-")</f>
        <v>99.999282294933721</v>
      </c>
      <c r="W298" s="512"/>
    </row>
    <row r="299" spans="1:253" s="191" customFormat="1" ht="56.25" customHeight="1" outlineLevel="1" x14ac:dyDescent="0.3">
      <c r="A299" s="260">
        <v>2</v>
      </c>
      <c r="B299" s="564" t="s">
        <v>846</v>
      </c>
      <c r="C299" s="227"/>
      <c r="D299" s="339"/>
      <c r="E299" s="434" t="s">
        <v>514</v>
      </c>
      <c r="F299" s="268">
        <v>1</v>
      </c>
      <c r="G299" s="268">
        <v>1</v>
      </c>
      <c r="H299" s="37">
        <v>3743.2</v>
      </c>
      <c r="I299" s="655">
        <v>3141.4</v>
      </c>
      <c r="J299" s="37">
        <v>3141.3</v>
      </c>
      <c r="K299" s="37">
        <f t="shared" si="154"/>
        <v>99.996816705927287</v>
      </c>
      <c r="L299" s="141"/>
      <c r="M299" s="37"/>
      <c r="N299" s="37"/>
      <c r="O299" s="37" t="str">
        <f t="shared" si="155"/>
        <v>-</v>
      </c>
      <c r="P299" s="37"/>
      <c r="Q299" s="37"/>
      <c r="R299" s="37"/>
      <c r="S299" s="173" t="str">
        <f t="shared" si="156"/>
        <v>-</v>
      </c>
      <c r="T299" s="68">
        <f t="shared" si="157"/>
        <v>3141.4</v>
      </c>
      <c r="U299" s="37">
        <f t="shared" si="146"/>
        <v>3141.3</v>
      </c>
      <c r="V299" s="37">
        <f t="shared" si="158"/>
        <v>99.996816705927287</v>
      </c>
      <c r="W299" s="512"/>
    </row>
    <row r="300" spans="1:253" s="191" customFormat="1" ht="50.1" customHeight="1" outlineLevel="1" x14ac:dyDescent="0.3">
      <c r="A300" s="260">
        <v>3</v>
      </c>
      <c r="B300" s="564" t="s">
        <v>847</v>
      </c>
      <c r="C300" s="227"/>
      <c r="D300" s="339"/>
      <c r="E300" s="434" t="s">
        <v>514</v>
      </c>
      <c r="F300" s="268">
        <v>1</v>
      </c>
      <c r="G300" s="268">
        <v>1</v>
      </c>
      <c r="H300" s="37">
        <v>7623.2</v>
      </c>
      <c r="I300" s="37">
        <v>8225</v>
      </c>
      <c r="J300" s="37">
        <v>8225</v>
      </c>
      <c r="K300" s="37">
        <f t="shared" si="154"/>
        <v>100</v>
      </c>
      <c r="L300" s="141"/>
      <c r="M300" s="37"/>
      <c r="N300" s="37"/>
      <c r="O300" s="37" t="str">
        <f t="shared" si="155"/>
        <v>-</v>
      </c>
      <c r="P300" s="37"/>
      <c r="Q300" s="37"/>
      <c r="R300" s="37"/>
      <c r="S300" s="173" t="str">
        <f t="shared" si="156"/>
        <v>-</v>
      </c>
      <c r="T300" s="68">
        <f t="shared" si="157"/>
        <v>8225</v>
      </c>
      <c r="U300" s="37">
        <f t="shared" si="146"/>
        <v>8225</v>
      </c>
      <c r="V300" s="37">
        <f t="shared" si="158"/>
        <v>100</v>
      </c>
      <c r="W300" s="512"/>
    </row>
    <row r="301" spans="1:253" s="191" customFormat="1" ht="56.25" customHeight="1" outlineLevel="1" x14ac:dyDescent="0.3">
      <c r="A301" s="260">
        <v>4</v>
      </c>
      <c r="B301" s="564" t="s">
        <v>848</v>
      </c>
      <c r="C301" s="227"/>
      <c r="D301" s="339"/>
      <c r="E301" s="434" t="s">
        <v>514</v>
      </c>
      <c r="F301" s="268">
        <v>1</v>
      </c>
      <c r="G301" s="268">
        <v>1</v>
      </c>
      <c r="H301" s="37">
        <v>5063.5</v>
      </c>
      <c r="I301" s="37">
        <v>5063.5</v>
      </c>
      <c r="J301" s="37">
        <v>5063.3999999999996</v>
      </c>
      <c r="K301" s="37">
        <f t="shared" si="154"/>
        <v>99.998025081465386</v>
      </c>
      <c r="L301" s="141"/>
      <c r="M301" s="37"/>
      <c r="N301" s="37"/>
      <c r="O301" s="37" t="str">
        <f t="shared" si="155"/>
        <v>-</v>
      </c>
      <c r="P301" s="37"/>
      <c r="Q301" s="37"/>
      <c r="R301" s="37"/>
      <c r="S301" s="173" t="str">
        <f t="shared" si="156"/>
        <v>-</v>
      </c>
      <c r="T301" s="68">
        <f t="shared" si="157"/>
        <v>5063.5</v>
      </c>
      <c r="U301" s="37">
        <f t="shared" si="146"/>
        <v>5063.3999999999996</v>
      </c>
      <c r="V301" s="37">
        <f t="shared" si="158"/>
        <v>99.998025081465386</v>
      </c>
      <c r="W301" s="512"/>
    </row>
    <row r="302" spans="1:253" s="191" customFormat="1" ht="50.1" customHeight="1" outlineLevel="1" x14ac:dyDescent="0.3">
      <c r="A302" s="260">
        <v>5</v>
      </c>
      <c r="B302" s="564" t="s">
        <v>1021</v>
      </c>
      <c r="C302" s="227"/>
      <c r="D302" s="339"/>
      <c r="E302" s="434" t="s">
        <v>514</v>
      </c>
      <c r="F302" s="268">
        <v>1</v>
      </c>
      <c r="G302" s="268">
        <v>1</v>
      </c>
      <c r="H302" s="37">
        <v>4267.3</v>
      </c>
      <c r="I302" s="37">
        <v>4267.3</v>
      </c>
      <c r="J302" s="37">
        <v>4267.2</v>
      </c>
      <c r="K302" s="37">
        <f t="shared" si="154"/>
        <v>99.997656597848746</v>
      </c>
      <c r="L302" s="141"/>
      <c r="M302" s="37"/>
      <c r="N302" s="37"/>
      <c r="O302" s="37" t="str">
        <f t="shared" si="155"/>
        <v>-</v>
      </c>
      <c r="P302" s="37"/>
      <c r="Q302" s="37"/>
      <c r="R302" s="37"/>
      <c r="S302" s="173" t="str">
        <f t="shared" si="156"/>
        <v>-</v>
      </c>
      <c r="T302" s="68">
        <f t="shared" si="157"/>
        <v>4267.3</v>
      </c>
      <c r="U302" s="37">
        <f t="shared" si="146"/>
        <v>4267.2</v>
      </c>
      <c r="V302" s="37">
        <f t="shared" si="158"/>
        <v>99.997656597848746</v>
      </c>
      <c r="W302" s="512"/>
    </row>
    <row r="303" spans="1:253" s="191" customFormat="1" ht="50.1" customHeight="1" outlineLevel="1" x14ac:dyDescent="0.3">
      <c r="A303" s="260">
        <v>6</v>
      </c>
      <c r="B303" s="564" t="s">
        <v>1022</v>
      </c>
      <c r="C303" s="227"/>
      <c r="D303" s="339"/>
      <c r="E303" s="434" t="s">
        <v>514</v>
      </c>
      <c r="F303" s="268">
        <v>1</v>
      </c>
      <c r="G303" s="268">
        <v>1</v>
      </c>
      <c r="H303" s="37">
        <v>12111.6</v>
      </c>
      <c r="I303" s="37">
        <v>12111.6</v>
      </c>
      <c r="J303" s="37">
        <v>12111.6</v>
      </c>
      <c r="K303" s="37">
        <f t="shared" si="154"/>
        <v>100</v>
      </c>
      <c r="L303" s="141"/>
      <c r="M303" s="37"/>
      <c r="N303" s="37"/>
      <c r="O303" s="37" t="str">
        <f t="shared" si="155"/>
        <v>-</v>
      </c>
      <c r="P303" s="37"/>
      <c r="Q303" s="37"/>
      <c r="R303" s="37"/>
      <c r="S303" s="173" t="str">
        <f t="shared" si="156"/>
        <v>-</v>
      </c>
      <c r="T303" s="68">
        <f t="shared" si="157"/>
        <v>12111.6</v>
      </c>
      <c r="U303" s="37">
        <f t="shared" si="146"/>
        <v>12111.6</v>
      </c>
      <c r="V303" s="37">
        <f t="shared" si="158"/>
        <v>100</v>
      </c>
      <c r="W303" s="512"/>
    </row>
    <row r="304" spans="1:253" s="191" customFormat="1" ht="50.1" customHeight="1" outlineLevel="1" x14ac:dyDescent="0.3">
      <c r="A304" s="260">
        <v>7</v>
      </c>
      <c r="B304" s="564" t="s">
        <v>849</v>
      </c>
      <c r="C304" s="227"/>
      <c r="D304" s="339"/>
      <c r="E304" s="434" t="s">
        <v>514</v>
      </c>
      <c r="F304" s="268">
        <v>1</v>
      </c>
      <c r="G304" s="268">
        <v>1</v>
      </c>
      <c r="H304" s="37">
        <v>6945.7</v>
      </c>
      <c r="I304" s="37">
        <v>6945.7</v>
      </c>
      <c r="J304" s="37">
        <v>6945.7</v>
      </c>
      <c r="K304" s="37">
        <f t="shared" si="154"/>
        <v>100</v>
      </c>
      <c r="L304" s="141"/>
      <c r="M304" s="37"/>
      <c r="N304" s="37"/>
      <c r="O304" s="37" t="str">
        <f t="shared" si="155"/>
        <v>-</v>
      </c>
      <c r="P304" s="37"/>
      <c r="Q304" s="37"/>
      <c r="R304" s="37"/>
      <c r="S304" s="173" t="str">
        <f t="shared" si="156"/>
        <v>-</v>
      </c>
      <c r="T304" s="68">
        <f t="shared" si="157"/>
        <v>6945.7</v>
      </c>
      <c r="U304" s="37">
        <f t="shared" si="146"/>
        <v>6945.7</v>
      </c>
      <c r="V304" s="37">
        <f t="shared" si="158"/>
        <v>100</v>
      </c>
      <c r="W304" s="512"/>
    </row>
    <row r="305" spans="1:16369" s="191" customFormat="1" ht="50.1" customHeight="1" outlineLevel="1" x14ac:dyDescent="0.3">
      <c r="A305" s="260">
        <v>8</v>
      </c>
      <c r="B305" s="564" t="s">
        <v>850</v>
      </c>
      <c r="C305" s="227"/>
      <c r="D305" s="339"/>
      <c r="E305" s="434" t="s">
        <v>514</v>
      </c>
      <c r="F305" s="268">
        <v>1</v>
      </c>
      <c r="G305" s="268">
        <v>1</v>
      </c>
      <c r="H305" s="37">
        <v>229</v>
      </c>
      <c r="I305" s="37">
        <v>229</v>
      </c>
      <c r="J305" s="645">
        <v>229</v>
      </c>
      <c r="K305" s="37">
        <f t="shared" si="154"/>
        <v>100</v>
      </c>
      <c r="L305" s="141"/>
      <c r="M305" s="37"/>
      <c r="N305" s="37"/>
      <c r="O305" s="37" t="str">
        <f t="shared" si="155"/>
        <v>-</v>
      </c>
      <c r="P305" s="37"/>
      <c r="Q305" s="37"/>
      <c r="R305" s="37"/>
      <c r="S305" s="173" t="str">
        <f t="shared" si="156"/>
        <v>-</v>
      </c>
      <c r="T305" s="68">
        <f t="shared" si="157"/>
        <v>229</v>
      </c>
      <c r="U305" s="37">
        <f t="shared" si="146"/>
        <v>229</v>
      </c>
      <c r="V305" s="37">
        <f t="shared" si="158"/>
        <v>100</v>
      </c>
      <c r="W305" s="512"/>
    </row>
    <row r="306" spans="1:16369" s="191" customFormat="1" ht="50.1" customHeight="1" outlineLevel="1" x14ac:dyDescent="0.3">
      <c r="A306" s="142">
        <v>9</v>
      </c>
      <c r="B306" s="565" t="s">
        <v>851</v>
      </c>
      <c r="C306" s="279"/>
      <c r="D306" s="339"/>
      <c r="E306" s="436" t="s">
        <v>514</v>
      </c>
      <c r="F306" s="268">
        <v>1</v>
      </c>
      <c r="G306" s="268">
        <v>1</v>
      </c>
      <c r="H306" s="37">
        <v>7884.4</v>
      </c>
      <c r="I306" s="37">
        <v>7884.4</v>
      </c>
      <c r="J306" s="645">
        <v>7884.4</v>
      </c>
      <c r="K306" s="37">
        <f t="shared" si="154"/>
        <v>100</v>
      </c>
      <c r="L306" s="141"/>
      <c r="M306" s="37"/>
      <c r="N306" s="37"/>
      <c r="O306" s="37" t="str">
        <f t="shared" si="155"/>
        <v>-</v>
      </c>
      <c r="P306" s="37"/>
      <c r="Q306" s="37"/>
      <c r="R306" s="37"/>
      <c r="S306" s="173" t="str">
        <f t="shared" si="156"/>
        <v>-</v>
      </c>
      <c r="T306" s="68">
        <f t="shared" si="157"/>
        <v>7884.4</v>
      </c>
      <c r="U306" s="37">
        <f t="shared" si="146"/>
        <v>7884.4</v>
      </c>
      <c r="V306" s="37">
        <f t="shared" si="158"/>
        <v>100</v>
      </c>
      <c r="W306" s="512"/>
    </row>
    <row r="307" spans="1:16369" s="541" customFormat="1" ht="50.1" customHeight="1" outlineLevel="1" x14ac:dyDescent="0.3">
      <c r="A307" s="142">
        <v>10</v>
      </c>
      <c r="B307" s="565" t="s">
        <v>1333</v>
      </c>
      <c r="C307" s="279"/>
      <c r="D307" s="339"/>
      <c r="E307" s="436" t="s">
        <v>514</v>
      </c>
      <c r="F307" s="268">
        <v>1</v>
      </c>
      <c r="G307" s="268">
        <v>1</v>
      </c>
      <c r="H307" s="37">
        <v>3306.5</v>
      </c>
      <c r="I307" s="37">
        <v>3306.5</v>
      </c>
      <c r="J307" s="645">
        <v>3253.5</v>
      </c>
      <c r="K307" s="37">
        <f t="shared" si="154"/>
        <v>98.397096627854225</v>
      </c>
      <c r="L307" s="141"/>
      <c r="M307" s="37"/>
      <c r="N307" s="37"/>
      <c r="O307" s="37" t="str">
        <f t="shared" si="155"/>
        <v>-</v>
      </c>
      <c r="P307" s="37"/>
      <c r="Q307" s="37"/>
      <c r="R307" s="37"/>
      <c r="S307" s="173" t="str">
        <f t="shared" si="156"/>
        <v>-</v>
      </c>
      <c r="T307" s="68">
        <f t="shared" si="157"/>
        <v>3306.5</v>
      </c>
      <c r="U307" s="37">
        <f t="shared" si="146"/>
        <v>3253.5</v>
      </c>
      <c r="V307" s="37">
        <f t="shared" si="158"/>
        <v>98.397096627854225</v>
      </c>
      <c r="W307" s="511"/>
      <c r="X307" s="281"/>
      <c r="Y307" s="281"/>
      <c r="Z307" s="281"/>
      <c r="AA307" s="281"/>
      <c r="AB307" s="281"/>
      <c r="AC307" s="281"/>
      <c r="AD307" s="281"/>
      <c r="AE307" s="281"/>
      <c r="AF307" s="281"/>
      <c r="AG307" s="281"/>
      <c r="AH307" s="281"/>
      <c r="AI307" s="281"/>
      <c r="AJ307" s="281"/>
      <c r="AK307" s="281"/>
      <c r="AL307" s="281"/>
      <c r="AM307" s="281"/>
      <c r="AN307" s="281"/>
      <c r="AO307" s="281"/>
      <c r="AP307" s="281"/>
      <c r="AQ307" s="281"/>
      <c r="AR307" s="281"/>
      <c r="AS307" s="281"/>
      <c r="AT307" s="281"/>
      <c r="AU307" s="281"/>
      <c r="AV307" s="281"/>
      <c r="AW307" s="281"/>
      <c r="AX307" s="281"/>
      <c r="AY307" s="281"/>
      <c r="AZ307" s="281"/>
      <c r="BA307" s="281"/>
      <c r="BB307" s="281"/>
      <c r="BC307" s="281"/>
      <c r="BD307" s="281"/>
      <c r="BE307" s="281"/>
      <c r="BF307" s="281"/>
      <c r="BG307" s="281"/>
      <c r="BH307" s="281"/>
      <c r="BI307" s="281"/>
      <c r="BJ307" s="281"/>
      <c r="BK307" s="281"/>
      <c r="BL307" s="281"/>
      <c r="BM307" s="281"/>
      <c r="BN307" s="281"/>
      <c r="BO307" s="281"/>
      <c r="BP307" s="281"/>
      <c r="BQ307" s="281"/>
      <c r="BR307" s="281"/>
      <c r="BS307" s="281"/>
      <c r="BT307" s="281"/>
      <c r="BU307" s="281"/>
      <c r="BV307" s="281"/>
      <c r="BW307" s="281"/>
      <c r="BX307" s="281"/>
      <c r="BY307" s="281"/>
      <c r="BZ307" s="281"/>
      <c r="CA307" s="281"/>
      <c r="CB307" s="281"/>
      <c r="CC307" s="281"/>
      <c r="CD307" s="281"/>
      <c r="CE307" s="281"/>
      <c r="CF307" s="281"/>
      <c r="CG307" s="281"/>
      <c r="CH307" s="281"/>
      <c r="CI307" s="281"/>
      <c r="CJ307" s="281"/>
      <c r="CK307" s="281"/>
      <c r="CL307" s="281"/>
      <c r="CM307" s="281"/>
      <c r="CN307" s="281"/>
      <c r="CO307" s="281"/>
      <c r="CP307" s="281"/>
      <c r="CQ307" s="281"/>
      <c r="CR307" s="281"/>
      <c r="CS307" s="281"/>
      <c r="CT307" s="281"/>
      <c r="CU307" s="281"/>
      <c r="CV307" s="281"/>
      <c r="CW307" s="281"/>
      <c r="CX307" s="281"/>
      <c r="CY307" s="281"/>
      <c r="CZ307" s="281"/>
      <c r="DA307" s="281"/>
      <c r="DB307" s="281"/>
      <c r="DC307" s="281"/>
      <c r="DD307" s="281"/>
      <c r="DE307" s="281"/>
      <c r="DF307" s="281"/>
      <c r="DG307" s="281"/>
      <c r="DH307" s="281"/>
      <c r="DI307" s="281"/>
      <c r="DJ307" s="281"/>
      <c r="DK307" s="281"/>
      <c r="DL307" s="281"/>
      <c r="DM307" s="281"/>
      <c r="DN307" s="281"/>
      <c r="DO307" s="281"/>
      <c r="DP307" s="281"/>
      <c r="DQ307" s="281"/>
      <c r="DR307" s="281"/>
      <c r="DS307" s="281"/>
      <c r="DT307" s="281"/>
      <c r="DU307" s="281"/>
      <c r="DV307" s="281"/>
      <c r="DW307" s="281"/>
      <c r="DX307" s="281"/>
      <c r="DY307" s="281"/>
      <c r="DZ307" s="281"/>
      <c r="EA307" s="281"/>
      <c r="EB307" s="281"/>
      <c r="EC307" s="281"/>
      <c r="ED307" s="281"/>
      <c r="EE307" s="281"/>
      <c r="EF307" s="281"/>
      <c r="EG307" s="281"/>
      <c r="EH307" s="281"/>
      <c r="EI307" s="281"/>
      <c r="EJ307" s="281"/>
      <c r="EK307" s="281"/>
      <c r="EL307" s="281"/>
      <c r="EM307" s="281"/>
      <c r="EN307" s="281"/>
      <c r="EO307" s="281"/>
      <c r="EP307" s="281"/>
      <c r="EQ307" s="281"/>
      <c r="ER307" s="281"/>
      <c r="ES307" s="281"/>
      <c r="ET307" s="281"/>
      <c r="EU307" s="281"/>
      <c r="EV307" s="281"/>
      <c r="EW307" s="281"/>
      <c r="EX307" s="281"/>
      <c r="EY307" s="281"/>
      <c r="EZ307" s="281"/>
      <c r="FA307" s="281"/>
      <c r="FB307" s="281"/>
      <c r="FC307" s="281"/>
      <c r="FD307" s="281"/>
      <c r="FE307" s="281"/>
      <c r="FF307" s="281"/>
      <c r="FG307" s="281"/>
      <c r="FH307" s="281"/>
      <c r="FI307" s="281"/>
      <c r="FJ307" s="281"/>
      <c r="FK307" s="281"/>
      <c r="FL307" s="281"/>
      <c r="FM307" s="281"/>
      <c r="FN307" s="281"/>
      <c r="FO307" s="281"/>
      <c r="FP307" s="281"/>
      <c r="FQ307" s="281"/>
      <c r="FR307" s="281"/>
      <c r="FS307" s="281"/>
      <c r="FT307" s="281"/>
      <c r="FU307" s="281"/>
      <c r="FV307" s="281"/>
      <c r="FW307" s="281"/>
      <c r="FX307" s="281"/>
      <c r="FY307" s="281"/>
      <c r="FZ307" s="281"/>
      <c r="GA307" s="281"/>
      <c r="GB307" s="281"/>
      <c r="GC307" s="281"/>
      <c r="GD307" s="281"/>
      <c r="GE307" s="281"/>
      <c r="GF307" s="281"/>
      <c r="GG307" s="281"/>
      <c r="GH307" s="281"/>
      <c r="GI307" s="281"/>
      <c r="GJ307" s="281"/>
      <c r="GK307" s="281"/>
      <c r="GL307" s="281"/>
      <c r="GM307" s="281"/>
      <c r="GN307" s="281"/>
      <c r="GO307" s="281"/>
      <c r="GP307" s="281"/>
      <c r="GQ307" s="281"/>
      <c r="GR307" s="281"/>
      <c r="GS307" s="281"/>
      <c r="GT307" s="281"/>
      <c r="GU307" s="281"/>
      <c r="GV307" s="281"/>
      <c r="GW307" s="281"/>
      <c r="GX307" s="281"/>
      <c r="GY307" s="281"/>
      <c r="GZ307" s="281"/>
      <c r="HA307" s="281"/>
      <c r="HB307" s="281"/>
      <c r="HC307" s="281"/>
      <c r="HD307" s="281"/>
      <c r="HE307" s="281"/>
      <c r="HF307" s="281"/>
      <c r="HG307" s="281"/>
      <c r="HH307" s="281"/>
      <c r="HI307" s="281"/>
      <c r="HJ307" s="281"/>
      <c r="HK307" s="281"/>
      <c r="HL307" s="281"/>
      <c r="HM307" s="281"/>
      <c r="HN307" s="281"/>
      <c r="HO307" s="281"/>
      <c r="HP307" s="281"/>
      <c r="HQ307" s="281"/>
      <c r="HR307" s="281"/>
      <c r="HS307" s="281"/>
      <c r="HT307" s="281"/>
      <c r="HU307" s="281"/>
      <c r="HV307" s="281"/>
      <c r="HW307" s="281"/>
      <c r="HX307" s="281"/>
      <c r="HY307" s="281"/>
      <c r="HZ307" s="281"/>
      <c r="IA307" s="281"/>
      <c r="IB307" s="281"/>
      <c r="IC307" s="281"/>
      <c r="ID307" s="281"/>
      <c r="IE307" s="281"/>
      <c r="IF307" s="281"/>
      <c r="IG307" s="281"/>
      <c r="IH307" s="281"/>
      <c r="II307" s="281"/>
      <c r="IJ307" s="281"/>
      <c r="IK307" s="281"/>
      <c r="IL307" s="281"/>
      <c r="IM307" s="281"/>
      <c r="IN307" s="281"/>
      <c r="IO307" s="281"/>
      <c r="IP307" s="281"/>
      <c r="IQ307" s="281"/>
      <c r="IR307" s="281"/>
      <c r="IS307" s="281"/>
      <c r="IT307" s="281"/>
      <c r="IU307" s="281"/>
      <c r="IV307" s="281"/>
      <c r="IW307" s="281"/>
      <c r="IX307" s="281"/>
      <c r="IY307" s="281"/>
      <c r="IZ307" s="281"/>
      <c r="JA307" s="281"/>
      <c r="JB307" s="281"/>
      <c r="JC307" s="281"/>
      <c r="JD307" s="281"/>
      <c r="JE307" s="281"/>
      <c r="JF307" s="281"/>
      <c r="JG307" s="281"/>
      <c r="JH307" s="281"/>
      <c r="JI307" s="281"/>
      <c r="JJ307" s="281"/>
      <c r="JK307" s="281"/>
      <c r="JL307" s="281"/>
      <c r="JM307" s="281"/>
      <c r="JN307" s="281"/>
      <c r="JO307" s="281"/>
      <c r="JP307" s="281"/>
      <c r="JQ307" s="281"/>
      <c r="JR307" s="281"/>
      <c r="JS307" s="281"/>
      <c r="JT307" s="281"/>
      <c r="JU307" s="281"/>
      <c r="JV307" s="281"/>
      <c r="JW307" s="281"/>
      <c r="JX307" s="281"/>
      <c r="JY307" s="281"/>
      <c r="JZ307" s="281"/>
      <c r="KA307" s="281"/>
      <c r="KB307" s="281"/>
      <c r="KC307" s="281"/>
      <c r="KD307" s="281"/>
      <c r="KE307" s="281"/>
      <c r="KF307" s="281"/>
      <c r="KG307" s="281"/>
      <c r="KH307" s="281"/>
      <c r="KI307" s="281"/>
      <c r="KJ307" s="281"/>
      <c r="KK307" s="281"/>
      <c r="KL307" s="281"/>
      <c r="KM307" s="281"/>
      <c r="KN307" s="281"/>
      <c r="KO307" s="281"/>
      <c r="KP307" s="281"/>
      <c r="KQ307" s="281"/>
      <c r="KR307" s="281"/>
      <c r="KS307" s="281"/>
      <c r="KT307" s="281"/>
      <c r="KU307" s="281"/>
      <c r="KV307" s="281"/>
      <c r="KW307" s="281"/>
      <c r="KX307" s="281"/>
      <c r="KY307" s="281"/>
      <c r="KZ307" s="281"/>
      <c r="LA307" s="281"/>
      <c r="LB307" s="281"/>
      <c r="LC307" s="281"/>
      <c r="LD307" s="281"/>
      <c r="LE307" s="281"/>
      <c r="LF307" s="281"/>
      <c r="LG307" s="281"/>
      <c r="LH307" s="281"/>
      <c r="LI307" s="281"/>
      <c r="LJ307" s="281"/>
      <c r="LK307" s="281"/>
      <c r="LL307" s="281"/>
      <c r="LM307" s="281"/>
      <c r="LN307" s="281"/>
      <c r="LO307" s="281"/>
      <c r="LP307" s="281"/>
      <c r="LQ307" s="281"/>
      <c r="LR307" s="281"/>
      <c r="LS307" s="281"/>
      <c r="LT307" s="281"/>
      <c r="LU307" s="281"/>
      <c r="LV307" s="281"/>
      <c r="LW307" s="281"/>
      <c r="LX307" s="281"/>
      <c r="LY307" s="281"/>
      <c r="LZ307" s="281"/>
      <c r="MA307" s="281"/>
      <c r="MB307" s="281"/>
      <c r="MC307" s="281"/>
      <c r="MD307" s="281"/>
      <c r="ME307" s="281"/>
      <c r="MF307" s="281"/>
      <c r="MG307" s="281"/>
      <c r="MH307" s="281"/>
      <c r="MI307" s="281"/>
      <c r="MJ307" s="281"/>
      <c r="MK307" s="281"/>
      <c r="ML307" s="281"/>
      <c r="MM307" s="281"/>
      <c r="MN307" s="281"/>
      <c r="MO307" s="281"/>
      <c r="MP307" s="281"/>
      <c r="MQ307" s="281"/>
      <c r="MR307" s="281"/>
      <c r="MS307" s="281"/>
      <c r="MT307" s="281"/>
      <c r="MU307" s="281"/>
      <c r="MV307" s="281"/>
      <c r="MW307" s="281"/>
      <c r="MX307" s="281"/>
      <c r="MY307" s="281"/>
      <c r="MZ307" s="281"/>
      <c r="NA307" s="281"/>
      <c r="NB307" s="281"/>
      <c r="NC307" s="281"/>
      <c r="ND307" s="281"/>
      <c r="NE307" s="281"/>
      <c r="NF307" s="281"/>
      <c r="NG307" s="281"/>
      <c r="NH307" s="281"/>
      <c r="NI307" s="281"/>
      <c r="NJ307" s="281"/>
      <c r="NK307" s="281"/>
      <c r="NL307" s="281"/>
      <c r="NM307" s="281"/>
      <c r="NN307" s="281"/>
      <c r="NO307" s="281"/>
      <c r="NP307" s="281"/>
      <c r="NQ307" s="281"/>
      <c r="NR307" s="281"/>
      <c r="NS307" s="281"/>
      <c r="NT307" s="281"/>
      <c r="NU307" s="281"/>
      <c r="NV307" s="281"/>
      <c r="NW307" s="281"/>
      <c r="NX307" s="281"/>
      <c r="NY307" s="281"/>
      <c r="NZ307" s="281"/>
      <c r="OA307" s="281"/>
      <c r="OB307" s="281"/>
      <c r="OC307" s="281"/>
      <c r="OD307" s="281"/>
      <c r="OE307" s="281"/>
      <c r="OF307" s="281"/>
      <c r="OG307" s="281"/>
      <c r="OH307" s="281"/>
      <c r="OI307" s="281"/>
      <c r="OJ307" s="281"/>
      <c r="OK307" s="281"/>
      <c r="OL307" s="281"/>
      <c r="OM307" s="281"/>
      <c r="ON307" s="281"/>
      <c r="OO307" s="281"/>
      <c r="OP307" s="281"/>
      <c r="OQ307" s="281"/>
      <c r="OR307" s="281"/>
      <c r="OS307" s="281"/>
      <c r="OT307" s="281"/>
      <c r="OU307" s="281"/>
      <c r="OV307" s="281"/>
      <c r="OW307" s="281"/>
      <c r="OX307" s="281"/>
      <c r="OY307" s="281"/>
      <c r="OZ307" s="281"/>
      <c r="PA307" s="281"/>
      <c r="PB307" s="281"/>
      <c r="PC307" s="281"/>
      <c r="PD307" s="281"/>
      <c r="PE307" s="281"/>
      <c r="PF307" s="281"/>
      <c r="PG307" s="281"/>
      <c r="PH307" s="281"/>
      <c r="PI307" s="281"/>
      <c r="PJ307" s="281"/>
      <c r="PK307" s="281"/>
      <c r="PL307" s="281"/>
      <c r="PM307" s="281"/>
      <c r="PN307" s="281"/>
      <c r="PO307" s="281"/>
      <c r="PP307" s="281"/>
      <c r="PQ307" s="281"/>
      <c r="PR307" s="281"/>
      <c r="PS307" s="281"/>
      <c r="PT307" s="281"/>
      <c r="PU307" s="281"/>
      <c r="PV307" s="281"/>
      <c r="PW307" s="281"/>
      <c r="PX307" s="281"/>
      <c r="PY307" s="281"/>
      <c r="PZ307" s="281"/>
      <c r="QA307" s="281"/>
      <c r="QB307" s="281"/>
      <c r="QC307" s="281"/>
      <c r="QD307" s="281"/>
      <c r="QE307" s="281"/>
      <c r="QF307" s="281"/>
      <c r="QG307" s="281"/>
      <c r="QH307" s="281"/>
      <c r="QI307" s="281"/>
      <c r="QJ307" s="281"/>
      <c r="QK307" s="281"/>
      <c r="QL307" s="281"/>
      <c r="QM307" s="281"/>
      <c r="QN307" s="281"/>
      <c r="QO307" s="281"/>
      <c r="QP307" s="281"/>
      <c r="QQ307" s="281"/>
      <c r="QR307" s="281"/>
      <c r="QS307" s="281"/>
      <c r="QT307" s="281"/>
      <c r="QU307" s="281"/>
      <c r="QV307" s="281"/>
      <c r="QW307" s="281"/>
      <c r="QX307" s="281"/>
      <c r="QY307" s="281"/>
      <c r="QZ307" s="281"/>
      <c r="RA307" s="281"/>
      <c r="RB307" s="281"/>
      <c r="RC307" s="281"/>
      <c r="RD307" s="281"/>
      <c r="RE307" s="281"/>
      <c r="RF307" s="281"/>
      <c r="RG307" s="281"/>
      <c r="RH307" s="281"/>
      <c r="RI307" s="281"/>
      <c r="RJ307" s="281"/>
      <c r="RK307" s="281"/>
      <c r="RL307" s="281"/>
      <c r="RM307" s="281"/>
      <c r="RN307" s="281"/>
      <c r="RO307" s="281"/>
      <c r="RP307" s="281"/>
      <c r="RQ307" s="281"/>
      <c r="RR307" s="281"/>
      <c r="RS307" s="281"/>
      <c r="RT307" s="281"/>
      <c r="RU307" s="281"/>
      <c r="RV307" s="281"/>
      <c r="RW307" s="281"/>
      <c r="RX307" s="281"/>
      <c r="RY307" s="281"/>
      <c r="RZ307" s="281"/>
      <c r="SA307" s="281"/>
      <c r="SB307" s="281"/>
      <c r="SC307" s="281"/>
      <c r="SD307" s="281"/>
      <c r="SE307" s="281"/>
      <c r="SF307" s="281"/>
      <c r="SG307" s="281"/>
      <c r="SH307" s="281"/>
      <c r="SI307" s="281"/>
      <c r="SJ307" s="281"/>
      <c r="SK307" s="281"/>
      <c r="SL307" s="281"/>
      <c r="SM307" s="281"/>
      <c r="SN307" s="281"/>
      <c r="SO307" s="281"/>
      <c r="SP307" s="281"/>
      <c r="SQ307" s="281"/>
      <c r="SR307" s="281"/>
      <c r="SS307" s="281"/>
      <c r="ST307" s="281"/>
      <c r="SU307" s="281"/>
      <c r="SV307" s="281"/>
      <c r="SW307" s="281"/>
      <c r="SX307" s="281"/>
      <c r="SY307" s="281"/>
      <c r="SZ307" s="281"/>
      <c r="TA307" s="281"/>
      <c r="TB307" s="281"/>
      <c r="TC307" s="281"/>
      <c r="TD307" s="281"/>
      <c r="TE307" s="281"/>
      <c r="TF307" s="281"/>
      <c r="TG307" s="281"/>
      <c r="TH307" s="281"/>
      <c r="TI307" s="281"/>
      <c r="TJ307" s="281"/>
      <c r="TK307" s="281"/>
      <c r="TL307" s="281"/>
      <c r="TM307" s="281"/>
      <c r="TN307" s="281"/>
      <c r="TO307" s="281"/>
      <c r="TP307" s="281"/>
      <c r="TQ307" s="281"/>
      <c r="TR307" s="281"/>
      <c r="TS307" s="281"/>
      <c r="TT307" s="281"/>
      <c r="TU307" s="281"/>
      <c r="TV307" s="281"/>
      <c r="TW307" s="281"/>
      <c r="TX307" s="281"/>
      <c r="TY307" s="281"/>
      <c r="TZ307" s="281"/>
      <c r="UA307" s="281"/>
      <c r="UB307" s="281"/>
      <c r="UC307" s="281"/>
      <c r="UD307" s="281"/>
      <c r="UE307" s="281"/>
      <c r="UF307" s="281"/>
      <c r="UG307" s="281"/>
      <c r="UH307" s="281"/>
      <c r="UI307" s="281"/>
      <c r="UJ307" s="281"/>
      <c r="UK307" s="281"/>
      <c r="UL307" s="281"/>
      <c r="UM307" s="281"/>
      <c r="UN307" s="281"/>
      <c r="UO307" s="281"/>
      <c r="UP307" s="281"/>
      <c r="UQ307" s="281"/>
      <c r="UR307" s="281"/>
      <c r="US307" s="281"/>
      <c r="UT307" s="281"/>
      <c r="UU307" s="281"/>
      <c r="UV307" s="281"/>
      <c r="UW307" s="281"/>
      <c r="UX307" s="281"/>
      <c r="UY307" s="281"/>
      <c r="UZ307" s="281"/>
      <c r="VA307" s="281"/>
      <c r="VB307" s="281"/>
      <c r="VC307" s="281"/>
      <c r="VD307" s="281"/>
      <c r="VE307" s="281"/>
      <c r="VF307" s="281"/>
      <c r="VG307" s="281"/>
      <c r="VH307" s="281"/>
      <c r="VI307" s="281"/>
      <c r="VJ307" s="281"/>
      <c r="VK307" s="281"/>
      <c r="VL307" s="281"/>
      <c r="VM307" s="281"/>
      <c r="VN307" s="281"/>
      <c r="VO307" s="281"/>
      <c r="VP307" s="281"/>
      <c r="VQ307" s="281"/>
      <c r="VR307" s="281"/>
      <c r="VS307" s="281"/>
      <c r="VT307" s="281"/>
      <c r="VU307" s="281"/>
      <c r="VV307" s="281"/>
      <c r="VW307" s="281"/>
      <c r="VX307" s="281"/>
      <c r="VY307" s="281"/>
      <c r="VZ307" s="281"/>
      <c r="WA307" s="281"/>
      <c r="WB307" s="281"/>
      <c r="WC307" s="281"/>
      <c r="WD307" s="281"/>
      <c r="WE307" s="281"/>
      <c r="WF307" s="281"/>
      <c r="WG307" s="281"/>
      <c r="WH307" s="281"/>
      <c r="WI307" s="281"/>
      <c r="WJ307" s="281"/>
      <c r="WK307" s="281"/>
      <c r="WL307" s="281"/>
      <c r="WM307" s="281"/>
      <c r="WN307" s="281"/>
      <c r="WO307" s="281"/>
      <c r="WP307" s="281"/>
      <c r="WQ307" s="281"/>
      <c r="WR307" s="281"/>
      <c r="WS307" s="281"/>
      <c r="WT307" s="281"/>
      <c r="WU307" s="281"/>
      <c r="WV307" s="281"/>
      <c r="WW307" s="281"/>
      <c r="WX307" s="281"/>
      <c r="WY307" s="281"/>
      <c r="WZ307" s="281"/>
      <c r="XA307" s="281"/>
      <c r="XB307" s="281"/>
      <c r="XC307" s="281"/>
      <c r="XD307" s="281"/>
      <c r="XE307" s="281"/>
      <c r="XF307" s="281"/>
      <c r="XG307" s="281"/>
      <c r="XH307" s="281"/>
      <c r="XI307" s="281"/>
      <c r="XJ307" s="281"/>
      <c r="XK307" s="281"/>
      <c r="XL307" s="281"/>
      <c r="XM307" s="281"/>
      <c r="XN307" s="281"/>
      <c r="XO307" s="281"/>
      <c r="XP307" s="281"/>
      <c r="XQ307" s="281"/>
      <c r="XR307" s="281"/>
      <c r="XS307" s="281"/>
      <c r="XT307" s="281"/>
      <c r="XU307" s="281"/>
      <c r="XV307" s="281"/>
      <c r="XW307" s="281"/>
      <c r="XX307" s="281"/>
      <c r="XY307" s="281"/>
      <c r="XZ307" s="281"/>
      <c r="YA307" s="281"/>
      <c r="YB307" s="281"/>
      <c r="YC307" s="281"/>
      <c r="YD307" s="281"/>
      <c r="YE307" s="281"/>
      <c r="YF307" s="281"/>
      <c r="YG307" s="281"/>
      <c r="YH307" s="281"/>
      <c r="YI307" s="281"/>
      <c r="YJ307" s="281"/>
      <c r="YK307" s="281"/>
      <c r="YL307" s="281"/>
      <c r="YM307" s="281"/>
      <c r="YN307" s="281"/>
      <c r="YO307" s="281"/>
      <c r="YP307" s="281"/>
      <c r="YQ307" s="281"/>
      <c r="YR307" s="281"/>
      <c r="YS307" s="281"/>
      <c r="YT307" s="281"/>
      <c r="YU307" s="281"/>
      <c r="YV307" s="281"/>
      <c r="YW307" s="281"/>
      <c r="YX307" s="281"/>
      <c r="YY307" s="281"/>
      <c r="YZ307" s="281"/>
      <c r="ZA307" s="281"/>
      <c r="ZB307" s="281"/>
      <c r="ZC307" s="281"/>
      <c r="ZD307" s="281"/>
      <c r="ZE307" s="281"/>
      <c r="ZF307" s="281"/>
      <c r="ZG307" s="281"/>
      <c r="ZH307" s="281"/>
      <c r="ZI307" s="281"/>
      <c r="ZJ307" s="281"/>
      <c r="ZK307" s="281"/>
      <c r="ZL307" s="281"/>
      <c r="ZM307" s="281"/>
      <c r="ZN307" s="281"/>
      <c r="ZO307" s="281"/>
      <c r="ZP307" s="281"/>
      <c r="ZQ307" s="281"/>
      <c r="ZR307" s="281"/>
      <c r="ZS307" s="281"/>
      <c r="ZT307" s="281"/>
      <c r="ZU307" s="281"/>
      <c r="ZV307" s="281"/>
      <c r="ZW307" s="281"/>
      <c r="ZX307" s="281"/>
      <c r="ZY307" s="281"/>
      <c r="ZZ307" s="281"/>
      <c r="AAA307" s="281"/>
      <c r="AAB307" s="281"/>
      <c r="AAC307" s="281"/>
      <c r="AAD307" s="281"/>
      <c r="AAE307" s="281"/>
      <c r="AAF307" s="281"/>
      <c r="AAG307" s="281"/>
      <c r="AAH307" s="281"/>
      <c r="AAI307" s="281"/>
      <c r="AAJ307" s="281"/>
      <c r="AAK307" s="281"/>
      <c r="AAL307" s="281"/>
      <c r="AAM307" s="281"/>
      <c r="AAN307" s="281"/>
      <c r="AAO307" s="281"/>
      <c r="AAP307" s="281"/>
      <c r="AAQ307" s="281"/>
      <c r="AAR307" s="281"/>
      <c r="AAS307" s="281"/>
      <c r="AAT307" s="281"/>
      <c r="AAU307" s="281"/>
      <c r="AAV307" s="281"/>
      <c r="AAW307" s="281"/>
      <c r="AAX307" s="281"/>
      <c r="AAY307" s="281"/>
      <c r="AAZ307" s="281"/>
      <c r="ABA307" s="281"/>
      <c r="ABB307" s="281"/>
      <c r="ABC307" s="281"/>
      <c r="ABD307" s="281"/>
      <c r="ABE307" s="281"/>
      <c r="ABF307" s="281"/>
      <c r="ABG307" s="281"/>
      <c r="ABH307" s="281"/>
      <c r="ABI307" s="281"/>
      <c r="ABJ307" s="281"/>
      <c r="ABK307" s="281"/>
      <c r="ABL307" s="281"/>
      <c r="ABM307" s="281"/>
      <c r="ABN307" s="281"/>
      <c r="ABO307" s="281"/>
      <c r="ABP307" s="281"/>
      <c r="ABQ307" s="281"/>
      <c r="ABR307" s="281"/>
      <c r="ABS307" s="281"/>
      <c r="ABT307" s="281"/>
      <c r="ABU307" s="281"/>
      <c r="ABV307" s="281"/>
      <c r="ABW307" s="281"/>
      <c r="ABX307" s="281"/>
      <c r="ABY307" s="281"/>
      <c r="ABZ307" s="281"/>
      <c r="ACA307" s="281"/>
      <c r="ACB307" s="281"/>
      <c r="ACC307" s="281"/>
      <c r="ACD307" s="281"/>
      <c r="ACE307" s="281"/>
      <c r="ACF307" s="281"/>
      <c r="ACG307" s="281"/>
      <c r="ACH307" s="281"/>
      <c r="ACI307" s="281"/>
      <c r="ACJ307" s="281"/>
      <c r="ACK307" s="281"/>
      <c r="ACL307" s="281"/>
      <c r="ACM307" s="281"/>
      <c r="ACN307" s="281"/>
      <c r="ACO307" s="281"/>
      <c r="ACP307" s="281"/>
      <c r="ACQ307" s="281"/>
      <c r="ACR307" s="281"/>
      <c r="ACS307" s="281"/>
      <c r="ACT307" s="281"/>
      <c r="ACU307" s="281"/>
      <c r="ACV307" s="281"/>
      <c r="ACW307" s="281"/>
      <c r="ACX307" s="281"/>
      <c r="ACY307" s="281"/>
      <c r="ACZ307" s="281"/>
      <c r="ADA307" s="281"/>
      <c r="ADB307" s="281"/>
      <c r="ADC307" s="281"/>
      <c r="ADD307" s="281"/>
      <c r="ADE307" s="281"/>
      <c r="ADF307" s="281"/>
      <c r="ADG307" s="281"/>
      <c r="ADH307" s="281"/>
      <c r="ADI307" s="281"/>
      <c r="ADJ307" s="281"/>
      <c r="ADK307" s="281"/>
      <c r="ADL307" s="281"/>
      <c r="ADM307" s="281"/>
      <c r="ADN307" s="281"/>
      <c r="ADO307" s="281"/>
      <c r="ADP307" s="281"/>
      <c r="ADQ307" s="281"/>
      <c r="ADR307" s="281"/>
      <c r="ADS307" s="281"/>
      <c r="ADT307" s="281"/>
      <c r="ADU307" s="281"/>
      <c r="ADV307" s="281"/>
      <c r="ADW307" s="281"/>
      <c r="ADX307" s="281"/>
      <c r="ADY307" s="281"/>
      <c r="ADZ307" s="281"/>
      <c r="AEA307" s="281"/>
      <c r="AEB307" s="281"/>
      <c r="AEC307" s="281"/>
      <c r="AED307" s="281"/>
      <c r="AEE307" s="281"/>
      <c r="AEF307" s="281"/>
      <c r="AEG307" s="281"/>
      <c r="AEH307" s="281"/>
      <c r="AEI307" s="281"/>
      <c r="AEJ307" s="281"/>
      <c r="AEK307" s="281"/>
      <c r="AEL307" s="281"/>
      <c r="AEM307" s="281"/>
      <c r="AEN307" s="281"/>
      <c r="AEO307" s="281"/>
      <c r="AEP307" s="281"/>
      <c r="AEQ307" s="281"/>
      <c r="AER307" s="281"/>
      <c r="AES307" s="281"/>
      <c r="AET307" s="281"/>
      <c r="AEU307" s="281"/>
      <c r="AEV307" s="281"/>
      <c r="AEW307" s="281"/>
      <c r="AEX307" s="281"/>
      <c r="AEY307" s="281"/>
      <c r="AEZ307" s="281"/>
      <c r="AFA307" s="281"/>
      <c r="AFB307" s="281"/>
      <c r="AFC307" s="281"/>
      <c r="AFD307" s="281"/>
      <c r="AFE307" s="281"/>
      <c r="AFF307" s="281"/>
      <c r="AFG307" s="281"/>
      <c r="AFH307" s="281"/>
      <c r="AFI307" s="281"/>
      <c r="AFJ307" s="281"/>
      <c r="AFK307" s="281"/>
      <c r="AFL307" s="281"/>
      <c r="AFM307" s="281"/>
      <c r="AFN307" s="281"/>
      <c r="AFO307" s="281"/>
      <c r="AFP307" s="281"/>
      <c r="AFQ307" s="281"/>
      <c r="AFR307" s="281"/>
      <c r="AFS307" s="281"/>
      <c r="AFT307" s="281"/>
      <c r="AFU307" s="281"/>
      <c r="AFV307" s="281"/>
      <c r="AFW307" s="281"/>
      <c r="AFX307" s="281"/>
      <c r="AFY307" s="281"/>
      <c r="AFZ307" s="281"/>
      <c r="AGA307" s="281"/>
      <c r="AGB307" s="281"/>
      <c r="AGC307" s="281"/>
      <c r="AGD307" s="281"/>
      <c r="AGE307" s="281"/>
      <c r="AGF307" s="281"/>
      <c r="AGG307" s="281"/>
      <c r="AGH307" s="281"/>
      <c r="AGI307" s="281"/>
      <c r="AGJ307" s="281"/>
      <c r="AGK307" s="281"/>
      <c r="AGL307" s="281"/>
      <c r="AGM307" s="281"/>
      <c r="AGN307" s="281"/>
      <c r="AGO307" s="281"/>
      <c r="AGP307" s="281"/>
      <c r="AGQ307" s="281"/>
      <c r="AGR307" s="281"/>
      <c r="AGS307" s="281"/>
      <c r="AGT307" s="281"/>
      <c r="AGU307" s="281"/>
      <c r="AGV307" s="281"/>
      <c r="AGW307" s="281"/>
      <c r="AGX307" s="281"/>
      <c r="AGY307" s="281"/>
      <c r="AGZ307" s="281"/>
      <c r="AHA307" s="281"/>
      <c r="AHB307" s="281"/>
      <c r="AHC307" s="281"/>
      <c r="AHD307" s="281"/>
      <c r="AHE307" s="281"/>
      <c r="AHF307" s="281"/>
      <c r="AHG307" s="281"/>
      <c r="AHH307" s="281"/>
      <c r="AHI307" s="281"/>
      <c r="AHJ307" s="281"/>
      <c r="AHK307" s="281"/>
      <c r="AHL307" s="281"/>
      <c r="AHM307" s="281"/>
      <c r="AHN307" s="281"/>
      <c r="AHO307" s="281"/>
      <c r="AHP307" s="281"/>
      <c r="AHQ307" s="281"/>
      <c r="AHR307" s="281"/>
      <c r="AHS307" s="281"/>
      <c r="AHT307" s="281"/>
      <c r="AHU307" s="281"/>
      <c r="AHV307" s="281"/>
      <c r="AHW307" s="281"/>
      <c r="AHX307" s="281"/>
      <c r="AHY307" s="281"/>
      <c r="AHZ307" s="281"/>
      <c r="AIA307" s="281"/>
      <c r="AIB307" s="281"/>
      <c r="AIC307" s="281"/>
      <c r="AID307" s="281"/>
      <c r="AIE307" s="281"/>
      <c r="AIF307" s="281"/>
      <c r="AIG307" s="281"/>
      <c r="AIH307" s="281"/>
      <c r="AII307" s="281"/>
      <c r="AIJ307" s="281"/>
      <c r="AIK307" s="281"/>
      <c r="AIL307" s="281"/>
      <c r="AIM307" s="281"/>
      <c r="AIN307" s="281"/>
      <c r="AIO307" s="281"/>
      <c r="AIP307" s="281"/>
      <c r="AIQ307" s="281"/>
      <c r="AIR307" s="281"/>
      <c r="AIS307" s="281"/>
      <c r="AIT307" s="281"/>
      <c r="AIU307" s="281"/>
      <c r="AIV307" s="281"/>
      <c r="AIW307" s="281"/>
      <c r="AIX307" s="281"/>
      <c r="AIY307" s="281"/>
      <c r="AIZ307" s="281"/>
      <c r="AJA307" s="281"/>
      <c r="AJB307" s="281"/>
      <c r="AJC307" s="281"/>
      <c r="AJD307" s="281"/>
      <c r="AJE307" s="281"/>
      <c r="AJF307" s="281"/>
      <c r="AJG307" s="281"/>
      <c r="AJH307" s="281"/>
      <c r="AJI307" s="281"/>
      <c r="AJJ307" s="281"/>
      <c r="AJK307" s="281"/>
      <c r="AJL307" s="281"/>
      <c r="AJM307" s="281"/>
      <c r="AJN307" s="281"/>
      <c r="AJO307" s="281"/>
      <c r="AJP307" s="281"/>
      <c r="AJQ307" s="281"/>
      <c r="AJR307" s="281"/>
      <c r="AJS307" s="281"/>
      <c r="AJT307" s="281"/>
      <c r="AJU307" s="281"/>
      <c r="AJV307" s="281"/>
      <c r="AJW307" s="281"/>
      <c r="AJX307" s="281"/>
      <c r="AJY307" s="281"/>
      <c r="AJZ307" s="281"/>
      <c r="AKA307" s="281"/>
      <c r="AKB307" s="281"/>
      <c r="AKC307" s="281"/>
      <c r="AKD307" s="281"/>
      <c r="AKE307" s="281"/>
      <c r="AKF307" s="281"/>
      <c r="AKG307" s="281"/>
      <c r="AKH307" s="281"/>
      <c r="AKI307" s="281"/>
      <c r="AKJ307" s="281"/>
      <c r="AKK307" s="281"/>
      <c r="AKL307" s="281"/>
      <c r="AKM307" s="281"/>
      <c r="AKN307" s="281"/>
      <c r="AKO307" s="281"/>
      <c r="AKP307" s="281"/>
      <c r="AKQ307" s="281"/>
      <c r="AKR307" s="281"/>
      <c r="AKS307" s="281"/>
      <c r="AKT307" s="281"/>
      <c r="AKU307" s="281"/>
      <c r="AKV307" s="281"/>
      <c r="AKW307" s="281"/>
      <c r="AKX307" s="281"/>
      <c r="AKY307" s="281"/>
      <c r="AKZ307" s="281"/>
      <c r="ALA307" s="281"/>
      <c r="ALB307" s="281"/>
      <c r="ALC307" s="281"/>
      <c r="ALD307" s="281"/>
      <c r="ALE307" s="281"/>
      <c r="ALF307" s="281"/>
      <c r="ALG307" s="281"/>
      <c r="ALH307" s="281"/>
      <c r="ALI307" s="281"/>
      <c r="ALJ307" s="281"/>
      <c r="ALK307" s="281"/>
      <c r="ALL307" s="281"/>
      <c r="ALM307" s="281"/>
      <c r="ALN307" s="281"/>
      <c r="ALO307" s="281"/>
      <c r="ALP307" s="281"/>
      <c r="ALQ307" s="281"/>
      <c r="ALR307" s="281"/>
      <c r="ALS307" s="281"/>
      <c r="ALT307" s="281"/>
      <c r="ALU307" s="281"/>
      <c r="ALV307" s="281"/>
      <c r="ALW307" s="281"/>
      <c r="ALX307" s="281"/>
      <c r="ALY307" s="281"/>
      <c r="ALZ307" s="281"/>
      <c r="AMA307" s="281"/>
      <c r="AMB307" s="281"/>
      <c r="AMC307" s="281"/>
      <c r="AMD307" s="281"/>
      <c r="AME307" s="281"/>
      <c r="AMF307" s="281"/>
      <c r="AMG307" s="281"/>
      <c r="AMH307" s="281"/>
      <c r="AMI307" s="281"/>
      <c r="AMJ307" s="281"/>
      <c r="AMK307" s="281"/>
      <c r="AML307" s="281"/>
      <c r="AMM307" s="281"/>
      <c r="AMN307" s="281"/>
      <c r="AMO307" s="281"/>
      <c r="AMP307" s="281"/>
      <c r="AMQ307" s="281"/>
      <c r="AMR307" s="281"/>
      <c r="AMS307" s="281"/>
      <c r="AMT307" s="281"/>
      <c r="AMU307" s="281"/>
      <c r="AMV307" s="281"/>
      <c r="AMW307" s="281"/>
      <c r="AMX307" s="281"/>
      <c r="AMY307" s="281"/>
      <c r="AMZ307" s="281"/>
      <c r="ANA307" s="281"/>
      <c r="ANB307" s="281"/>
      <c r="ANC307" s="281"/>
      <c r="AND307" s="281"/>
      <c r="ANE307" s="281"/>
      <c r="ANF307" s="281"/>
      <c r="ANG307" s="281"/>
      <c r="ANH307" s="281"/>
      <c r="ANI307" s="281"/>
      <c r="ANJ307" s="281"/>
      <c r="ANK307" s="281"/>
      <c r="ANL307" s="281"/>
      <c r="ANM307" s="281"/>
      <c r="ANN307" s="281"/>
      <c r="ANO307" s="281"/>
      <c r="ANP307" s="281"/>
      <c r="ANQ307" s="281"/>
      <c r="ANR307" s="281"/>
      <c r="ANS307" s="281"/>
      <c r="ANT307" s="281"/>
      <c r="ANU307" s="281"/>
      <c r="ANV307" s="281"/>
      <c r="ANW307" s="281"/>
      <c r="ANX307" s="281"/>
      <c r="ANY307" s="281"/>
      <c r="ANZ307" s="281"/>
      <c r="AOA307" s="281"/>
      <c r="AOB307" s="281"/>
      <c r="AOC307" s="281"/>
      <c r="AOD307" s="281"/>
      <c r="AOE307" s="281"/>
      <c r="AOF307" s="281"/>
      <c r="AOG307" s="281"/>
      <c r="AOH307" s="281"/>
      <c r="AOI307" s="281"/>
      <c r="AOJ307" s="281"/>
      <c r="AOK307" s="281"/>
      <c r="AOL307" s="281"/>
      <c r="AOM307" s="281"/>
      <c r="AON307" s="281"/>
      <c r="AOO307" s="281"/>
      <c r="AOP307" s="281"/>
      <c r="AOQ307" s="281"/>
      <c r="AOR307" s="281"/>
      <c r="AOS307" s="281"/>
      <c r="AOT307" s="281"/>
      <c r="AOU307" s="281"/>
      <c r="AOV307" s="281"/>
      <c r="AOW307" s="281"/>
      <c r="AOX307" s="281"/>
      <c r="AOY307" s="281"/>
      <c r="AOZ307" s="281"/>
      <c r="APA307" s="281"/>
      <c r="APB307" s="281"/>
      <c r="APC307" s="281"/>
      <c r="APD307" s="281"/>
      <c r="APE307" s="281"/>
      <c r="APF307" s="281"/>
      <c r="APG307" s="281"/>
      <c r="APH307" s="281"/>
      <c r="API307" s="281"/>
      <c r="APJ307" s="281"/>
      <c r="APK307" s="281"/>
      <c r="APL307" s="281"/>
      <c r="APM307" s="281"/>
      <c r="APN307" s="281"/>
      <c r="APO307" s="281"/>
      <c r="APP307" s="281"/>
      <c r="APQ307" s="281"/>
      <c r="APR307" s="281"/>
      <c r="APS307" s="281"/>
      <c r="APT307" s="281"/>
      <c r="APU307" s="281"/>
      <c r="APV307" s="281"/>
      <c r="APW307" s="281"/>
      <c r="APX307" s="281"/>
      <c r="APY307" s="281"/>
      <c r="APZ307" s="281"/>
      <c r="AQA307" s="281"/>
      <c r="AQB307" s="281"/>
      <c r="AQC307" s="281"/>
      <c r="AQD307" s="281"/>
      <c r="AQE307" s="281"/>
      <c r="AQF307" s="281"/>
      <c r="AQG307" s="281"/>
      <c r="AQH307" s="281"/>
      <c r="AQI307" s="281"/>
      <c r="AQJ307" s="281"/>
      <c r="AQK307" s="281"/>
      <c r="AQL307" s="281"/>
      <c r="AQM307" s="281"/>
      <c r="AQN307" s="281"/>
      <c r="AQO307" s="281"/>
      <c r="AQP307" s="281"/>
      <c r="AQQ307" s="281"/>
      <c r="AQR307" s="281"/>
      <c r="AQS307" s="281"/>
      <c r="AQT307" s="281"/>
      <c r="AQU307" s="281"/>
      <c r="AQV307" s="281"/>
      <c r="AQW307" s="281"/>
      <c r="AQX307" s="281"/>
      <c r="AQY307" s="281"/>
      <c r="AQZ307" s="281"/>
      <c r="ARA307" s="281"/>
      <c r="ARB307" s="281"/>
      <c r="ARC307" s="281"/>
      <c r="ARD307" s="281"/>
      <c r="ARE307" s="281"/>
      <c r="ARF307" s="281"/>
      <c r="ARG307" s="281"/>
      <c r="ARH307" s="281"/>
      <c r="ARI307" s="281"/>
      <c r="ARJ307" s="281"/>
      <c r="ARK307" s="281"/>
      <c r="ARL307" s="281"/>
      <c r="ARM307" s="281"/>
      <c r="ARN307" s="281"/>
      <c r="ARO307" s="281"/>
      <c r="ARP307" s="281"/>
      <c r="ARQ307" s="281"/>
      <c r="ARR307" s="281"/>
      <c r="ARS307" s="281"/>
      <c r="ART307" s="281"/>
      <c r="ARU307" s="281"/>
      <c r="ARV307" s="281"/>
      <c r="ARW307" s="281"/>
      <c r="ARX307" s="281"/>
      <c r="ARY307" s="281"/>
      <c r="ARZ307" s="281"/>
      <c r="ASA307" s="281"/>
      <c r="ASB307" s="281"/>
      <c r="ASC307" s="281"/>
      <c r="ASD307" s="281"/>
      <c r="ASE307" s="281"/>
      <c r="ASF307" s="281"/>
      <c r="ASG307" s="281"/>
      <c r="ASH307" s="281"/>
      <c r="ASI307" s="281"/>
      <c r="ASJ307" s="281"/>
      <c r="ASK307" s="281"/>
      <c r="ASL307" s="281"/>
      <c r="ASM307" s="281"/>
      <c r="ASN307" s="281"/>
      <c r="ASO307" s="281"/>
      <c r="ASP307" s="281"/>
      <c r="ASQ307" s="281"/>
      <c r="ASR307" s="281"/>
      <c r="ASS307" s="281"/>
      <c r="AST307" s="281"/>
      <c r="ASU307" s="281"/>
      <c r="ASV307" s="281"/>
      <c r="ASW307" s="281"/>
      <c r="ASX307" s="281"/>
      <c r="ASY307" s="281"/>
      <c r="ASZ307" s="281"/>
      <c r="ATA307" s="281"/>
      <c r="ATB307" s="281"/>
      <c r="ATC307" s="281"/>
      <c r="ATD307" s="281"/>
      <c r="ATE307" s="281"/>
      <c r="ATF307" s="281"/>
      <c r="ATG307" s="281"/>
      <c r="ATH307" s="281"/>
      <c r="ATI307" s="281"/>
      <c r="ATJ307" s="281"/>
      <c r="ATK307" s="281"/>
      <c r="ATL307" s="281"/>
      <c r="ATM307" s="281"/>
      <c r="ATN307" s="281"/>
      <c r="ATO307" s="281"/>
      <c r="ATP307" s="281"/>
      <c r="ATQ307" s="281"/>
      <c r="ATR307" s="281"/>
      <c r="ATS307" s="281"/>
      <c r="ATT307" s="281"/>
      <c r="ATU307" s="281"/>
      <c r="ATV307" s="281"/>
      <c r="ATW307" s="281"/>
      <c r="ATX307" s="281"/>
      <c r="ATY307" s="281"/>
      <c r="ATZ307" s="281"/>
      <c r="AUA307" s="281"/>
      <c r="AUB307" s="281"/>
      <c r="AUC307" s="281"/>
      <c r="AUD307" s="281"/>
      <c r="AUE307" s="281"/>
      <c r="AUF307" s="281"/>
      <c r="AUG307" s="281"/>
      <c r="AUH307" s="281"/>
      <c r="AUI307" s="281"/>
      <c r="AUJ307" s="281"/>
      <c r="AUK307" s="281"/>
      <c r="AUL307" s="281"/>
      <c r="AUM307" s="281"/>
      <c r="AUN307" s="281"/>
      <c r="AUO307" s="281"/>
      <c r="AUP307" s="281"/>
      <c r="AUQ307" s="281"/>
      <c r="AUR307" s="281"/>
      <c r="AUS307" s="281"/>
      <c r="AUT307" s="281"/>
      <c r="AUU307" s="281"/>
      <c r="AUV307" s="281"/>
      <c r="AUW307" s="281"/>
      <c r="AUX307" s="281"/>
      <c r="AUY307" s="281"/>
      <c r="AUZ307" s="281"/>
      <c r="AVA307" s="281"/>
      <c r="AVB307" s="281"/>
      <c r="AVC307" s="281"/>
      <c r="AVD307" s="281"/>
      <c r="AVE307" s="281"/>
      <c r="AVF307" s="281"/>
      <c r="AVG307" s="281"/>
      <c r="AVH307" s="281"/>
      <c r="AVI307" s="281"/>
      <c r="AVJ307" s="281"/>
      <c r="AVK307" s="281"/>
      <c r="AVL307" s="281"/>
      <c r="AVM307" s="281"/>
      <c r="AVN307" s="281"/>
      <c r="AVO307" s="281"/>
      <c r="AVP307" s="281"/>
      <c r="AVQ307" s="281"/>
      <c r="AVR307" s="281"/>
      <c r="AVS307" s="281"/>
      <c r="AVT307" s="281"/>
      <c r="AVU307" s="281"/>
      <c r="AVV307" s="281"/>
      <c r="AVW307" s="281"/>
      <c r="AVX307" s="281"/>
      <c r="AVY307" s="281"/>
      <c r="AVZ307" s="281"/>
      <c r="AWA307" s="281"/>
      <c r="AWB307" s="281"/>
      <c r="AWC307" s="281"/>
      <c r="AWD307" s="281"/>
      <c r="AWE307" s="281"/>
      <c r="AWF307" s="281"/>
      <c r="AWG307" s="281"/>
      <c r="AWH307" s="281"/>
      <c r="AWI307" s="281"/>
      <c r="AWJ307" s="281"/>
      <c r="AWK307" s="281"/>
      <c r="AWL307" s="281"/>
      <c r="AWM307" s="281"/>
      <c r="AWN307" s="281"/>
      <c r="AWO307" s="281"/>
      <c r="AWP307" s="281"/>
      <c r="AWQ307" s="281"/>
      <c r="AWR307" s="281"/>
      <c r="AWS307" s="281"/>
      <c r="AWT307" s="281"/>
      <c r="AWU307" s="281"/>
      <c r="AWV307" s="281"/>
      <c r="AWW307" s="281"/>
      <c r="AWX307" s="281"/>
      <c r="AWY307" s="281"/>
      <c r="AWZ307" s="281"/>
      <c r="AXA307" s="281"/>
      <c r="AXB307" s="281"/>
      <c r="AXC307" s="281"/>
      <c r="AXD307" s="281"/>
      <c r="AXE307" s="281"/>
      <c r="AXF307" s="281"/>
      <c r="AXG307" s="281"/>
      <c r="AXH307" s="281"/>
      <c r="AXI307" s="281"/>
      <c r="AXJ307" s="281"/>
      <c r="AXK307" s="281"/>
      <c r="AXL307" s="281"/>
      <c r="AXM307" s="281"/>
      <c r="AXN307" s="281"/>
      <c r="AXO307" s="281"/>
      <c r="AXP307" s="281"/>
      <c r="AXQ307" s="281"/>
      <c r="AXR307" s="281"/>
      <c r="AXS307" s="281"/>
      <c r="AXT307" s="281"/>
      <c r="AXU307" s="281"/>
      <c r="AXV307" s="281"/>
      <c r="AXW307" s="281"/>
      <c r="AXX307" s="281"/>
      <c r="AXY307" s="281"/>
      <c r="AXZ307" s="281"/>
      <c r="AYA307" s="281"/>
      <c r="AYB307" s="281"/>
      <c r="AYC307" s="281"/>
      <c r="AYD307" s="281"/>
      <c r="AYE307" s="281"/>
      <c r="AYF307" s="281"/>
      <c r="AYG307" s="281"/>
      <c r="AYH307" s="281"/>
      <c r="AYI307" s="281"/>
      <c r="AYJ307" s="281"/>
      <c r="AYK307" s="281"/>
      <c r="AYL307" s="281"/>
      <c r="AYM307" s="281"/>
      <c r="AYN307" s="281"/>
      <c r="AYO307" s="281"/>
      <c r="AYP307" s="281"/>
      <c r="AYQ307" s="281"/>
      <c r="AYR307" s="281"/>
      <c r="AYS307" s="281"/>
      <c r="AYT307" s="281"/>
      <c r="AYU307" s="281"/>
      <c r="AYV307" s="281"/>
      <c r="AYW307" s="281"/>
      <c r="AYX307" s="281"/>
      <c r="AYY307" s="281"/>
      <c r="AYZ307" s="281"/>
      <c r="AZA307" s="281"/>
      <c r="AZB307" s="281"/>
      <c r="AZC307" s="281"/>
      <c r="AZD307" s="281"/>
      <c r="AZE307" s="281"/>
      <c r="AZF307" s="281"/>
      <c r="AZG307" s="281"/>
      <c r="AZH307" s="281"/>
      <c r="AZI307" s="281"/>
      <c r="AZJ307" s="281"/>
      <c r="AZK307" s="281"/>
      <c r="AZL307" s="281"/>
      <c r="AZM307" s="281"/>
      <c r="AZN307" s="281"/>
      <c r="AZO307" s="281"/>
      <c r="AZP307" s="281"/>
      <c r="AZQ307" s="281"/>
      <c r="AZR307" s="281"/>
      <c r="AZS307" s="281"/>
      <c r="AZT307" s="281"/>
      <c r="AZU307" s="281"/>
      <c r="AZV307" s="281"/>
      <c r="AZW307" s="281"/>
      <c r="AZX307" s="281"/>
      <c r="AZY307" s="281"/>
      <c r="AZZ307" s="281"/>
      <c r="BAA307" s="281"/>
      <c r="BAB307" s="281"/>
      <c r="BAC307" s="281"/>
      <c r="BAD307" s="281"/>
      <c r="BAE307" s="281"/>
      <c r="BAF307" s="281"/>
      <c r="BAG307" s="281"/>
      <c r="BAH307" s="281"/>
      <c r="BAI307" s="281"/>
      <c r="BAJ307" s="281"/>
      <c r="BAK307" s="281"/>
      <c r="BAL307" s="281"/>
      <c r="BAM307" s="281"/>
      <c r="BAN307" s="281"/>
      <c r="BAO307" s="281"/>
      <c r="BAP307" s="281"/>
      <c r="BAQ307" s="281"/>
      <c r="BAR307" s="281"/>
      <c r="BAS307" s="281"/>
      <c r="BAT307" s="281"/>
      <c r="BAU307" s="281"/>
      <c r="BAV307" s="281"/>
      <c r="BAW307" s="281"/>
      <c r="BAX307" s="281"/>
      <c r="BAY307" s="281"/>
      <c r="BAZ307" s="281"/>
      <c r="BBA307" s="281"/>
      <c r="BBB307" s="281"/>
      <c r="BBC307" s="281"/>
      <c r="BBD307" s="281"/>
      <c r="BBE307" s="281"/>
      <c r="BBF307" s="281"/>
      <c r="BBG307" s="281"/>
      <c r="BBH307" s="281"/>
      <c r="BBI307" s="281"/>
      <c r="BBJ307" s="281"/>
      <c r="BBK307" s="281"/>
      <c r="BBL307" s="281"/>
      <c r="BBM307" s="281"/>
      <c r="BBN307" s="281"/>
      <c r="BBO307" s="281"/>
      <c r="BBP307" s="281"/>
      <c r="BBQ307" s="281"/>
      <c r="BBR307" s="281"/>
      <c r="BBS307" s="281"/>
      <c r="BBT307" s="281"/>
      <c r="BBU307" s="281"/>
      <c r="BBV307" s="281"/>
      <c r="BBW307" s="281"/>
      <c r="BBX307" s="281"/>
      <c r="BBY307" s="281"/>
      <c r="BBZ307" s="281"/>
      <c r="BCA307" s="281"/>
      <c r="BCB307" s="281"/>
      <c r="BCC307" s="281"/>
      <c r="BCD307" s="281"/>
      <c r="BCE307" s="281"/>
      <c r="BCF307" s="281"/>
      <c r="BCG307" s="281"/>
      <c r="BCH307" s="281"/>
      <c r="BCI307" s="281"/>
      <c r="BCJ307" s="281"/>
      <c r="BCK307" s="281"/>
      <c r="BCL307" s="281"/>
      <c r="BCM307" s="281"/>
      <c r="BCN307" s="281"/>
      <c r="BCO307" s="281"/>
      <c r="BCP307" s="281"/>
      <c r="BCQ307" s="281"/>
      <c r="BCR307" s="281"/>
      <c r="BCS307" s="281"/>
      <c r="BCT307" s="281"/>
      <c r="BCU307" s="281"/>
      <c r="BCV307" s="281"/>
      <c r="BCW307" s="281"/>
      <c r="BCX307" s="281"/>
      <c r="BCY307" s="281"/>
      <c r="BCZ307" s="281"/>
      <c r="BDA307" s="281"/>
      <c r="BDB307" s="281"/>
      <c r="BDC307" s="281"/>
      <c r="BDD307" s="281"/>
      <c r="BDE307" s="281"/>
      <c r="BDF307" s="281"/>
      <c r="BDG307" s="281"/>
      <c r="BDH307" s="281"/>
      <c r="BDI307" s="281"/>
      <c r="BDJ307" s="281"/>
      <c r="BDK307" s="281"/>
      <c r="BDL307" s="281"/>
      <c r="BDM307" s="281"/>
      <c r="BDN307" s="281"/>
      <c r="BDO307" s="281"/>
      <c r="BDP307" s="281"/>
      <c r="BDQ307" s="281"/>
      <c r="BDR307" s="281"/>
      <c r="BDS307" s="281"/>
      <c r="BDT307" s="281"/>
      <c r="BDU307" s="281"/>
      <c r="BDV307" s="281"/>
      <c r="BDW307" s="281"/>
      <c r="BDX307" s="281"/>
      <c r="BDY307" s="281"/>
      <c r="BDZ307" s="281"/>
      <c r="BEA307" s="281"/>
      <c r="BEB307" s="281"/>
      <c r="BEC307" s="281"/>
      <c r="BED307" s="281"/>
      <c r="BEE307" s="281"/>
      <c r="BEF307" s="281"/>
      <c r="BEG307" s="281"/>
      <c r="BEH307" s="281"/>
      <c r="BEI307" s="281"/>
      <c r="BEJ307" s="281"/>
      <c r="BEK307" s="281"/>
      <c r="BEL307" s="281"/>
      <c r="BEM307" s="281"/>
      <c r="BEN307" s="281"/>
      <c r="BEO307" s="281"/>
      <c r="BEP307" s="281"/>
      <c r="BEQ307" s="281"/>
      <c r="BER307" s="281"/>
      <c r="BES307" s="281"/>
      <c r="BET307" s="281"/>
      <c r="BEU307" s="281"/>
      <c r="BEV307" s="281"/>
      <c r="BEW307" s="281"/>
      <c r="BEX307" s="281"/>
      <c r="BEY307" s="281"/>
      <c r="BEZ307" s="281"/>
      <c r="BFA307" s="281"/>
      <c r="BFB307" s="281"/>
      <c r="BFC307" s="281"/>
      <c r="BFD307" s="281"/>
      <c r="BFE307" s="281"/>
      <c r="BFF307" s="281"/>
      <c r="BFG307" s="281"/>
      <c r="BFH307" s="281"/>
      <c r="BFI307" s="281"/>
      <c r="BFJ307" s="281"/>
      <c r="BFK307" s="281"/>
      <c r="BFL307" s="281"/>
      <c r="BFM307" s="281"/>
      <c r="BFN307" s="281"/>
      <c r="BFO307" s="281"/>
      <c r="BFP307" s="281"/>
      <c r="BFQ307" s="281"/>
      <c r="BFR307" s="281"/>
      <c r="BFS307" s="281"/>
      <c r="BFT307" s="281"/>
      <c r="BFU307" s="281"/>
      <c r="BFV307" s="281"/>
      <c r="BFW307" s="281"/>
      <c r="BFX307" s="281"/>
      <c r="BFY307" s="281"/>
      <c r="BFZ307" s="281"/>
      <c r="BGA307" s="281"/>
      <c r="BGB307" s="281"/>
      <c r="BGC307" s="281"/>
      <c r="BGD307" s="281"/>
      <c r="BGE307" s="281"/>
      <c r="BGF307" s="281"/>
      <c r="BGG307" s="281"/>
      <c r="BGH307" s="281"/>
      <c r="BGI307" s="281"/>
      <c r="BGJ307" s="281"/>
      <c r="BGK307" s="281"/>
      <c r="BGL307" s="281"/>
      <c r="BGM307" s="281"/>
      <c r="BGN307" s="281"/>
      <c r="BGO307" s="281"/>
      <c r="BGP307" s="281"/>
      <c r="BGQ307" s="281"/>
      <c r="BGR307" s="281"/>
      <c r="BGS307" s="281"/>
      <c r="BGT307" s="281"/>
      <c r="BGU307" s="281"/>
      <c r="BGV307" s="281"/>
      <c r="BGW307" s="281"/>
      <c r="BGX307" s="281"/>
      <c r="BGY307" s="281"/>
      <c r="BGZ307" s="281"/>
      <c r="BHA307" s="281"/>
      <c r="BHB307" s="281"/>
      <c r="BHC307" s="281"/>
      <c r="BHD307" s="281"/>
      <c r="BHE307" s="281"/>
      <c r="BHF307" s="281"/>
      <c r="BHG307" s="281"/>
      <c r="BHH307" s="281"/>
      <c r="BHI307" s="281"/>
      <c r="BHJ307" s="281"/>
      <c r="BHK307" s="281"/>
      <c r="BHL307" s="281"/>
      <c r="BHM307" s="281"/>
      <c r="BHN307" s="281"/>
      <c r="BHO307" s="281"/>
      <c r="BHP307" s="281"/>
      <c r="BHQ307" s="281"/>
      <c r="BHR307" s="281"/>
      <c r="BHS307" s="281"/>
      <c r="BHT307" s="281"/>
      <c r="BHU307" s="281"/>
      <c r="BHV307" s="281"/>
      <c r="BHW307" s="281"/>
      <c r="BHX307" s="281"/>
      <c r="BHY307" s="281"/>
      <c r="BHZ307" s="281"/>
      <c r="BIA307" s="281"/>
      <c r="BIB307" s="281"/>
      <c r="BIC307" s="281"/>
      <c r="BID307" s="281"/>
      <c r="BIE307" s="281"/>
      <c r="BIF307" s="281"/>
      <c r="BIG307" s="281"/>
      <c r="BIH307" s="281"/>
      <c r="BII307" s="281"/>
      <c r="BIJ307" s="281"/>
      <c r="BIK307" s="281"/>
      <c r="BIL307" s="281"/>
      <c r="BIM307" s="281"/>
      <c r="BIN307" s="281"/>
      <c r="BIO307" s="281"/>
      <c r="BIP307" s="281"/>
      <c r="BIQ307" s="281"/>
      <c r="BIR307" s="281"/>
      <c r="BIS307" s="281"/>
      <c r="BIT307" s="281"/>
      <c r="BIU307" s="281"/>
      <c r="BIV307" s="281"/>
      <c r="BIW307" s="281"/>
      <c r="BIX307" s="281"/>
      <c r="BIY307" s="281"/>
      <c r="BIZ307" s="281"/>
      <c r="BJA307" s="281"/>
      <c r="BJB307" s="281"/>
      <c r="BJC307" s="281"/>
      <c r="BJD307" s="281"/>
      <c r="BJE307" s="281"/>
      <c r="BJF307" s="281"/>
      <c r="BJG307" s="281"/>
      <c r="BJH307" s="281"/>
      <c r="BJI307" s="281"/>
      <c r="BJJ307" s="281"/>
      <c r="BJK307" s="281"/>
      <c r="BJL307" s="281"/>
      <c r="BJM307" s="281"/>
      <c r="BJN307" s="281"/>
      <c r="BJO307" s="281"/>
      <c r="BJP307" s="281"/>
      <c r="BJQ307" s="281"/>
      <c r="BJR307" s="281"/>
      <c r="BJS307" s="281"/>
      <c r="BJT307" s="281"/>
      <c r="BJU307" s="281"/>
      <c r="BJV307" s="281"/>
      <c r="BJW307" s="281"/>
      <c r="BJX307" s="281"/>
      <c r="BJY307" s="281"/>
      <c r="BJZ307" s="281"/>
      <c r="BKA307" s="281"/>
      <c r="BKB307" s="281"/>
      <c r="BKC307" s="281"/>
      <c r="BKD307" s="281"/>
      <c r="BKE307" s="281"/>
      <c r="BKF307" s="281"/>
      <c r="BKG307" s="281"/>
      <c r="BKH307" s="281"/>
      <c r="BKI307" s="281"/>
      <c r="BKJ307" s="281"/>
      <c r="BKK307" s="281"/>
      <c r="BKL307" s="281"/>
      <c r="BKM307" s="281"/>
      <c r="BKN307" s="281"/>
      <c r="BKO307" s="281"/>
      <c r="BKP307" s="281"/>
      <c r="BKQ307" s="281"/>
      <c r="BKR307" s="281"/>
      <c r="BKS307" s="281"/>
      <c r="BKT307" s="281"/>
      <c r="BKU307" s="281"/>
      <c r="BKV307" s="281"/>
      <c r="BKW307" s="281"/>
      <c r="BKX307" s="281"/>
      <c r="BKY307" s="281"/>
      <c r="BKZ307" s="281"/>
      <c r="BLA307" s="281"/>
      <c r="BLB307" s="281"/>
      <c r="BLC307" s="281"/>
      <c r="BLD307" s="281"/>
      <c r="BLE307" s="281"/>
      <c r="BLF307" s="281"/>
      <c r="BLG307" s="281"/>
      <c r="BLH307" s="281"/>
      <c r="BLI307" s="281"/>
      <c r="BLJ307" s="281"/>
      <c r="BLK307" s="281"/>
      <c r="BLL307" s="281"/>
      <c r="BLM307" s="281"/>
      <c r="BLN307" s="281"/>
      <c r="BLO307" s="281"/>
      <c r="BLP307" s="281"/>
      <c r="BLQ307" s="281"/>
      <c r="BLR307" s="281"/>
      <c r="BLS307" s="281"/>
      <c r="BLT307" s="281"/>
      <c r="BLU307" s="281"/>
      <c r="BLV307" s="281"/>
      <c r="BLW307" s="281"/>
      <c r="BLX307" s="281"/>
      <c r="BLY307" s="281"/>
      <c r="BLZ307" s="281"/>
      <c r="BMA307" s="281"/>
      <c r="BMB307" s="281"/>
      <c r="BMC307" s="281"/>
      <c r="BMD307" s="281"/>
      <c r="BME307" s="281"/>
      <c r="BMF307" s="281"/>
      <c r="BMG307" s="281"/>
      <c r="BMH307" s="281"/>
      <c r="BMI307" s="281"/>
      <c r="BMJ307" s="281"/>
      <c r="BMK307" s="281"/>
      <c r="BML307" s="281"/>
      <c r="BMM307" s="281"/>
      <c r="BMN307" s="281"/>
      <c r="BMO307" s="281"/>
      <c r="BMP307" s="281"/>
      <c r="BMQ307" s="281"/>
      <c r="BMR307" s="281"/>
      <c r="BMS307" s="281"/>
      <c r="BMT307" s="281"/>
      <c r="BMU307" s="281"/>
      <c r="BMV307" s="281"/>
      <c r="BMW307" s="281"/>
      <c r="BMX307" s="281"/>
      <c r="BMY307" s="281"/>
      <c r="BMZ307" s="281"/>
      <c r="BNA307" s="281"/>
      <c r="BNB307" s="281"/>
      <c r="BNC307" s="281"/>
      <c r="BND307" s="281"/>
      <c r="BNE307" s="281"/>
      <c r="BNF307" s="281"/>
      <c r="BNG307" s="281"/>
      <c r="BNH307" s="281"/>
      <c r="BNI307" s="281"/>
      <c r="BNJ307" s="281"/>
      <c r="BNK307" s="281"/>
      <c r="BNL307" s="281"/>
      <c r="BNM307" s="281"/>
      <c r="BNN307" s="281"/>
      <c r="BNO307" s="281"/>
      <c r="BNP307" s="281"/>
      <c r="BNQ307" s="281"/>
      <c r="BNR307" s="281"/>
      <c r="BNS307" s="281"/>
      <c r="BNT307" s="281"/>
      <c r="BNU307" s="281"/>
      <c r="BNV307" s="281"/>
      <c r="BNW307" s="281"/>
      <c r="BNX307" s="281"/>
      <c r="BNY307" s="281"/>
      <c r="BNZ307" s="281"/>
      <c r="BOA307" s="281"/>
      <c r="BOB307" s="281"/>
      <c r="BOC307" s="281"/>
      <c r="BOD307" s="281"/>
      <c r="BOE307" s="281"/>
      <c r="BOF307" s="281"/>
      <c r="BOG307" s="281"/>
      <c r="BOH307" s="281"/>
      <c r="BOI307" s="281"/>
      <c r="BOJ307" s="281"/>
      <c r="BOK307" s="281"/>
      <c r="BOL307" s="281"/>
      <c r="BOM307" s="281"/>
      <c r="BON307" s="281"/>
      <c r="BOO307" s="281"/>
      <c r="BOP307" s="281"/>
      <c r="BOQ307" s="281"/>
      <c r="BOR307" s="281"/>
      <c r="BOS307" s="281"/>
      <c r="BOT307" s="281"/>
      <c r="BOU307" s="281"/>
      <c r="BOV307" s="281"/>
      <c r="BOW307" s="281"/>
      <c r="BOX307" s="281"/>
      <c r="BOY307" s="281"/>
      <c r="BOZ307" s="281"/>
      <c r="BPA307" s="281"/>
      <c r="BPB307" s="281"/>
      <c r="BPC307" s="281"/>
      <c r="BPD307" s="281"/>
      <c r="BPE307" s="281"/>
      <c r="BPF307" s="281"/>
      <c r="BPG307" s="281"/>
      <c r="BPH307" s="281"/>
      <c r="BPI307" s="281"/>
      <c r="BPJ307" s="281"/>
      <c r="BPK307" s="281"/>
      <c r="BPL307" s="281"/>
      <c r="BPM307" s="281"/>
      <c r="BPN307" s="281"/>
      <c r="BPO307" s="281"/>
      <c r="BPP307" s="281"/>
      <c r="BPQ307" s="281"/>
      <c r="BPR307" s="281"/>
      <c r="BPS307" s="281"/>
      <c r="BPT307" s="281"/>
      <c r="BPU307" s="281"/>
      <c r="BPV307" s="281"/>
      <c r="BPW307" s="281"/>
      <c r="BPX307" s="281"/>
      <c r="BPY307" s="281"/>
      <c r="BPZ307" s="281"/>
      <c r="BQA307" s="281"/>
      <c r="BQB307" s="281"/>
      <c r="BQC307" s="281"/>
      <c r="BQD307" s="281"/>
      <c r="BQE307" s="281"/>
      <c r="BQF307" s="281"/>
      <c r="BQG307" s="281"/>
      <c r="BQH307" s="281"/>
      <c r="BQI307" s="281"/>
      <c r="BQJ307" s="281"/>
      <c r="BQK307" s="281"/>
      <c r="BQL307" s="281"/>
      <c r="BQM307" s="281"/>
      <c r="BQN307" s="281"/>
      <c r="BQO307" s="281"/>
      <c r="BQP307" s="281"/>
      <c r="BQQ307" s="281"/>
      <c r="BQR307" s="281"/>
      <c r="BQS307" s="281"/>
      <c r="BQT307" s="281"/>
      <c r="BQU307" s="281"/>
      <c r="BQV307" s="281"/>
      <c r="BQW307" s="281"/>
      <c r="BQX307" s="281"/>
      <c r="BQY307" s="281"/>
      <c r="BQZ307" s="281"/>
      <c r="BRA307" s="281"/>
      <c r="BRB307" s="281"/>
      <c r="BRC307" s="281"/>
      <c r="BRD307" s="281"/>
      <c r="BRE307" s="281"/>
      <c r="BRF307" s="281"/>
      <c r="BRG307" s="281"/>
      <c r="BRH307" s="281"/>
      <c r="BRI307" s="281"/>
      <c r="BRJ307" s="281"/>
      <c r="BRK307" s="281"/>
      <c r="BRL307" s="281"/>
      <c r="BRM307" s="281"/>
      <c r="BRN307" s="281"/>
      <c r="BRO307" s="281"/>
      <c r="BRP307" s="281"/>
      <c r="BRQ307" s="281"/>
      <c r="BRR307" s="281"/>
      <c r="BRS307" s="281"/>
      <c r="BRT307" s="281"/>
      <c r="BRU307" s="281"/>
      <c r="BRV307" s="281"/>
      <c r="BRW307" s="281"/>
      <c r="BRX307" s="281"/>
      <c r="BRY307" s="281"/>
      <c r="BRZ307" s="281"/>
      <c r="BSA307" s="281"/>
      <c r="BSB307" s="281"/>
      <c r="BSC307" s="281"/>
      <c r="BSD307" s="281"/>
      <c r="BSE307" s="281"/>
      <c r="BSF307" s="281"/>
      <c r="BSG307" s="281"/>
      <c r="BSH307" s="281"/>
      <c r="BSI307" s="281"/>
      <c r="BSJ307" s="281"/>
      <c r="BSK307" s="281"/>
      <c r="BSL307" s="281"/>
      <c r="BSM307" s="281"/>
      <c r="BSN307" s="281"/>
      <c r="BSO307" s="281"/>
      <c r="BSP307" s="281"/>
      <c r="BSQ307" s="281"/>
      <c r="BSR307" s="281"/>
      <c r="BSS307" s="281"/>
      <c r="BST307" s="281"/>
      <c r="BSU307" s="281"/>
      <c r="BSV307" s="281"/>
      <c r="BSW307" s="281"/>
      <c r="BSX307" s="281"/>
      <c r="BSY307" s="281"/>
      <c r="BSZ307" s="281"/>
      <c r="BTA307" s="281"/>
      <c r="BTB307" s="281"/>
      <c r="BTC307" s="281"/>
      <c r="BTD307" s="281"/>
      <c r="BTE307" s="281"/>
      <c r="BTF307" s="281"/>
      <c r="BTG307" s="281"/>
      <c r="BTH307" s="281"/>
      <c r="BTI307" s="281"/>
      <c r="BTJ307" s="281"/>
      <c r="BTK307" s="281"/>
      <c r="BTL307" s="281"/>
      <c r="BTM307" s="281"/>
      <c r="BTN307" s="281"/>
      <c r="BTO307" s="281"/>
      <c r="BTP307" s="281"/>
      <c r="BTQ307" s="281"/>
      <c r="BTR307" s="281"/>
      <c r="BTS307" s="281"/>
      <c r="BTT307" s="281"/>
      <c r="BTU307" s="281"/>
      <c r="BTV307" s="281"/>
      <c r="BTW307" s="281"/>
      <c r="BTX307" s="281"/>
      <c r="BTY307" s="281"/>
      <c r="BTZ307" s="281"/>
      <c r="BUA307" s="281"/>
      <c r="BUB307" s="281"/>
      <c r="BUC307" s="281"/>
      <c r="BUD307" s="281"/>
      <c r="BUE307" s="281"/>
      <c r="BUF307" s="281"/>
      <c r="BUG307" s="281"/>
      <c r="BUH307" s="281"/>
      <c r="BUI307" s="281"/>
      <c r="BUJ307" s="281"/>
      <c r="BUK307" s="281"/>
      <c r="BUL307" s="281"/>
      <c r="BUM307" s="281"/>
      <c r="BUN307" s="281"/>
      <c r="BUO307" s="281"/>
      <c r="BUP307" s="281"/>
      <c r="BUQ307" s="281"/>
      <c r="BUR307" s="281"/>
      <c r="BUS307" s="281"/>
      <c r="BUT307" s="281"/>
      <c r="BUU307" s="281"/>
      <c r="BUV307" s="281"/>
      <c r="BUW307" s="281"/>
      <c r="BUX307" s="281"/>
      <c r="BUY307" s="281"/>
      <c r="BUZ307" s="281"/>
      <c r="BVA307" s="281"/>
      <c r="BVB307" s="281"/>
      <c r="BVC307" s="281"/>
      <c r="BVD307" s="281"/>
      <c r="BVE307" s="281"/>
      <c r="BVF307" s="281"/>
      <c r="BVG307" s="281"/>
      <c r="BVH307" s="281"/>
      <c r="BVI307" s="281"/>
      <c r="BVJ307" s="281"/>
      <c r="BVK307" s="281"/>
      <c r="BVL307" s="281"/>
      <c r="BVM307" s="281"/>
      <c r="BVN307" s="281"/>
      <c r="BVO307" s="281"/>
      <c r="BVP307" s="281"/>
      <c r="BVQ307" s="281"/>
      <c r="BVR307" s="281"/>
      <c r="BVS307" s="281"/>
      <c r="BVT307" s="281"/>
      <c r="BVU307" s="281"/>
      <c r="BVV307" s="281"/>
      <c r="BVW307" s="281"/>
      <c r="BVX307" s="281"/>
      <c r="BVY307" s="281"/>
      <c r="BVZ307" s="281"/>
      <c r="BWA307" s="281"/>
      <c r="BWB307" s="281"/>
      <c r="BWC307" s="281"/>
      <c r="BWD307" s="281"/>
      <c r="BWE307" s="281"/>
      <c r="BWF307" s="281"/>
      <c r="BWG307" s="281"/>
      <c r="BWH307" s="281"/>
      <c r="BWI307" s="281"/>
      <c r="BWJ307" s="281"/>
      <c r="BWK307" s="281"/>
      <c r="BWL307" s="281"/>
      <c r="BWM307" s="281"/>
      <c r="BWN307" s="281"/>
      <c r="BWO307" s="281"/>
      <c r="BWP307" s="281"/>
      <c r="BWQ307" s="281"/>
      <c r="BWR307" s="281"/>
      <c r="BWS307" s="281"/>
      <c r="BWT307" s="281"/>
      <c r="BWU307" s="281"/>
      <c r="BWV307" s="281"/>
      <c r="BWW307" s="281"/>
      <c r="BWX307" s="281"/>
      <c r="BWY307" s="281"/>
      <c r="BWZ307" s="281"/>
      <c r="BXA307" s="281"/>
      <c r="BXB307" s="281"/>
      <c r="BXC307" s="281"/>
      <c r="BXD307" s="281"/>
      <c r="BXE307" s="281"/>
      <c r="BXF307" s="281"/>
      <c r="BXG307" s="281"/>
      <c r="BXH307" s="281"/>
      <c r="BXI307" s="281"/>
      <c r="BXJ307" s="281"/>
      <c r="BXK307" s="281"/>
      <c r="BXL307" s="281"/>
      <c r="BXM307" s="281"/>
      <c r="BXN307" s="281"/>
      <c r="BXO307" s="281"/>
      <c r="BXP307" s="281"/>
      <c r="BXQ307" s="281"/>
      <c r="BXR307" s="281"/>
      <c r="BXS307" s="281"/>
      <c r="BXT307" s="281"/>
      <c r="BXU307" s="281"/>
      <c r="BXV307" s="281"/>
      <c r="BXW307" s="281"/>
      <c r="BXX307" s="281"/>
      <c r="BXY307" s="281"/>
      <c r="BXZ307" s="281"/>
      <c r="BYA307" s="281"/>
      <c r="BYB307" s="281"/>
      <c r="BYC307" s="281"/>
      <c r="BYD307" s="281"/>
      <c r="BYE307" s="281"/>
      <c r="BYF307" s="281"/>
      <c r="BYG307" s="281"/>
      <c r="BYH307" s="281"/>
      <c r="BYI307" s="281"/>
      <c r="BYJ307" s="281"/>
      <c r="BYK307" s="281"/>
      <c r="BYL307" s="281"/>
      <c r="BYM307" s="281"/>
      <c r="BYN307" s="281"/>
      <c r="BYO307" s="281"/>
      <c r="BYP307" s="281"/>
      <c r="BYQ307" s="281"/>
      <c r="BYR307" s="281"/>
      <c r="BYS307" s="281"/>
      <c r="BYT307" s="281"/>
      <c r="BYU307" s="281"/>
      <c r="BYV307" s="281"/>
      <c r="BYW307" s="281"/>
      <c r="BYX307" s="281"/>
      <c r="BYY307" s="281"/>
      <c r="BYZ307" s="281"/>
      <c r="BZA307" s="281"/>
      <c r="BZB307" s="281"/>
      <c r="BZC307" s="281"/>
      <c r="BZD307" s="281"/>
      <c r="BZE307" s="281"/>
      <c r="BZF307" s="281"/>
      <c r="BZG307" s="281"/>
      <c r="BZH307" s="281"/>
      <c r="BZI307" s="281"/>
      <c r="BZJ307" s="281"/>
      <c r="BZK307" s="281"/>
      <c r="BZL307" s="281"/>
      <c r="BZM307" s="281"/>
      <c r="BZN307" s="281"/>
      <c r="BZO307" s="281"/>
      <c r="BZP307" s="281"/>
      <c r="BZQ307" s="281"/>
      <c r="BZR307" s="281"/>
      <c r="BZS307" s="281"/>
      <c r="BZT307" s="281"/>
      <c r="BZU307" s="281"/>
      <c r="BZV307" s="281"/>
      <c r="BZW307" s="281"/>
      <c r="BZX307" s="281"/>
      <c r="BZY307" s="281"/>
      <c r="BZZ307" s="281"/>
      <c r="CAA307" s="281"/>
      <c r="CAB307" s="281"/>
      <c r="CAC307" s="281"/>
      <c r="CAD307" s="281"/>
      <c r="CAE307" s="281"/>
      <c r="CAF307" s="281"/>
      <c r="CAG307" s="281"/>
      <c r="CAH307" s="281"/>
      <c r="CAI307" s="281"/>
      <c r="CAJ307" s="281"/>
      <c r="CAK307" s="281"/>
      <c r="CAL307" s="281"/>
      <c r="CAM307" s="281"/>
      <c r="CAN307" s="281"/>
      <c r="CAO307" s="281"/>
      <c r="CAP307" s="281"/>
      <c r="CAQ307" s="281"/>
      <c r="CAR307" s="281"/>
      <c r="CAS307" s="281"/>
      <c r="CAT307" s="281"/>
      <c r="CAU307" s="281"/>
      <c r="CAV307" s="281"/>
      <c r="CAW307" s="281"/>
      <c r="CAX307" s="281"/>
      <c r="CAY307" s="281"/>
      <c r="CAZ307" s="281"/>
      <c r="CBA307" s="281"/>
      <c r="CBB307" s="281"/>
      <c r="CBC307" s="281"/>
      <c r="CBD307" s="281"/>
      <c r="CBE307" s="281"/>
      <c r="CBF307" s="281"/>
      <c r="CBG307" s="281"/>
      <c r="CBH307" s="281"/>
      <c r="CBI307" s="281"/>
      <c r="CBJ307" s="281"/>
      <c r="CBK307" s="281"/>
      <c r="CBL307" s="281"/>
      <c r="CBM307" s="281"/>
      <c r="CBN307" s="281"/>
      <c r="CBO307" s="281"/>
      <c r="CBP307" s="281"/>
      <c r="CBQ307" s="281"/>
      <c r="CBR307" s="281"/>
      <c r="CBS307" s="281"/>
      <c r="CBT307" s="281"/>
      <c r="CBU307" s="281"/>
      <c r="CBV307" s="281"/>
      <c r="CBW307" s="281"/>
      <c r="CBX307" s="281"/>
      <c r="CBY307" s="281"/>
      <c r="CBZ307" s="281"/>
      <c r="CCA307" s="281"/>
      <c r="CCB307" s="281"/>
      <c r="CCC307" s="281"/>
      <c r="CCD307" s="281"/>
      <c r="CCE307" s="281"/>
      <c r="CCF307" s="281"/>
      <c r="CCG307" s="281"/>
      <c r="CCH307" s="281"/>
      <c r="CCI307" s="281"/>
      <c r="CCJ307" s="281"/>
      <c r="CCK307" s="281"/>
      <c r="CCL307" s="281"/>
      <c r="CCM307" s="281"/>
      <c r="CCN307" s="281"/>
      <c r="CCO307" s="281"/>
      <c r="CCP307" s="281"/>
      <c r="CCQ307" s="281"/>
      <c r="CCR307" s="281"/>
      <c r="CCS307" s="281"/>
      <c r="CCT307" s="281"/>
      <c r="CCU307" s="281"/>
      <c r="CCV307" s="281"/>
      <c r="CCW307" s="281"/>
      <c r="CCX307" s="281"/>
      <c r="CCY307" s="281"/>
      <c r="CCZ307" s="281"/>
      <c r="CDA307" s="281"/>
      <c r="CDB307" s="281"/>
      <c r="CDC307" s="281"/>
      <c r="CDD307" s="281"/>
      <c r="CDE307" s="281"/>
      <c r="CDF307" s="281"/>
      <c r="CDG307" s="281"/>
      <c r="CDH307" s="281"/>
      <c r="CDI307" s="281"/>
      <c r="CDJ307" s="281"/>
      <c r="CDK307" s="281"/>
      <c r="CDL307" s="281"/>
      <c r="CDM307" s="281"/>
      <c r="CDN307" s="281"/>
      <c r="CDO307" s="281"/>
      <c r="CDP307" s="281"/>
      <c r="CDQ307" s="281"/>
      <c r="CDR307" s="281"/>
      <c r="CDS307" s="281"/>
      <c r="CDT307" s="281"/>
      <c r="CDU307" s="281"/>
      <c r="CDV307" s="281"/>
      <c r="CDW307" s="281"/>
      <c r="CDX307" s="281"/>
      <c r="CDY307" s="281"/>
      <c r="CDZ307" s="281"/>
      <c r="CEA307" s="281"/>
      <c r="CEB307" s="281"/>
      <c r="CEC307" s="281"/>
      <c r="CED307" s="281"/>
      <c r="CEE307" s="281"/>
      <c r="CEF307" s="281"/>
      <c r="CEG307" s="281"/>
      <c r="CEH307" s="281"/>
      <c r="CEI307" s="281"/>
      <c r="CEJ307" s="281"/>
      <c r="CEK307" s="281"/>
      <c r="CEL307" s="281"/>
      <c r="CEM307" s="281"/>
      <c r="CEN307" s="281"/>
      <c r="CEO307" s="281"/>
      <c r="CEP307" s="281"/>
      <c r="CEQ307" s="281"/>
      <c r="CER307" s="281"/>
      <c r="CES307" s="281"/>
      <c r="CET307" s="281"/>
      <c r="CEU307" s="281"/>
      <c r="CEV307" s="281"/>
      <c r="CEW307" s="281"/>
      <c r="CEX307" s="281"/>
      <c r="CEY307" s="281"/>
      <c r="CEZ307" s="281"/>
      <c r="CFA307" s="281"/>
      <c r="CFB307" s="281"/>
      <c r="CFC307" s="281"/>
      <c r="CFD307" s="281"/>
      <c r="CFE307" s="281"/>
      <c r="CFF307" s="281"/>
      <c r="CFG307" s="281"/>
      <c r="CFH307" s="281"/>
      <c r="CFI307" s="281"/>
      <c r="CFJ307" s="281"/>
      <c r="CFK307" s="281"/>
      <c r="CFL307" s="281"/>
      <c r="CFM307" s="281"/>
      <c r="CFN307" s="281"/>
      <c r="CFO307" s="281"/>
      <c r="CFP307" s="281"/>
      <c r="CFQ307" s="281"/>
      <c r="CFR307" s="281"/>
      <c r="CFS307" s="281"/>
      <c r="CFT307" s="281"/>
      <c r="CFU307" s="281"/>
      <c r="CFV307" s="281"/>
      <c r="CFW307" s="281"/>
      <c r="CFX307" s="281"/>
      <c r="CFY307" s="281"/>
      <c r="CFZ307" s="281"/>
      <c r="CGA307" s="281"/>
      <c r="CGB307" s="281"/>
      <c r="CGC307" s="281"/>
      <c r="CGD307" s="281"/>
      <c r="CGE307" s="281"/>
      <c r="CGF307" s="281"/>
      <c r="CGG307" s="281"/>
      <c r="CGH307" s="281"/>
      <c r="CGI307" s="281"/>
      <c r="CGJ307" s="281"/>
      <c r="CGK307" s="281"/>
      <c r="CGL307" s="281"/>
      <c r="CGM307" s="281"/>
      <c r="CGN307" s="281"/>
      <c r="CGO307" s="281"/>
      <c r="CGP307" s="281"/>
      <c r="CGQ307" s="281"/>
      <c r="CGR307" s="281"/>
      <c r="CGS307" s="281"/>
      <c r="CGT307" s="281"/>
      <c r="CGU307" s="281"/>
      <c r="CGV307" s="281"/>
      <c r="CGW307" s="281"/>
      <c r="CGX307" s="281"/>
      <c r="CGY307" s="281"/>
      <c r="CGZ307" s="281"/>
      <c r="CHA307" s="281"/>
      <c r="CHB307" s="281"/>
      <c r="CHC307" s="281"/>
      <c r="CHD307" s="281"/>
      <c r="CHE307" s="281"/>
      <c r="CHF307" s="281"/>
      <c r="CHG307" s="281"/>
      <c r="CHH307" s="281"/>
      <c r="CHI307" s="281"/>
      <c r="CHJ307" s="281"/>
      <c r="CHK307" s="281"/>
      <c r="CHL307" s="281"/>
      <c r="CHM307" s="281"/>
      <c r="CHN307" s="281"/>
      <c r="CHO307" s="281"/>
      <c r="CHP307" s="281"/>
      <c r="CHQ307" s="281"/>
      <c r="CHR307" s="281"/>
      <c r="CHS307" s="281"/>
      <c r="CHT307" s="281"/>
      <c r="CHU307" s="281"/>
      <c r="CHV307" s="281"/>
      <c r="CHW307" s="281"/>
      <c r="CHX307" s="281"/>
      <c r="CHY307" s="281"/>
      <c r="CHZ307" s="281"/>
      <c r="CIA307" s="281"/>
      <c r="CIB307" s="281"/>
      <c r="CIC307" s="281"/>
      <c r="CID307" s="281"/>
      <c r="CIE307" s="281"/>
      <c r="CIF307" s="281"/>
      <c r="CIG307" s="281"/>
      <c r="CIH307" s="281"/>
      <c r="CII307" s="281"/>
      <c r="CIJ307" s="281"/>
      <c r="CIK307" s="281"/>
      <c r="CIL307" s="281"/>
      <c r="CIM307" s="281"/>
      <c r="CIN307" s="281"/>
      <c r="CIO307" s="281"/>
      <c r="CIP307" s="281"/>
      <c r="CIQ307" s="281"/>
      <c r="CIR307" s="281"/>
      <c r="CIS307" s="281"/>
      <c r="CIT307" s="281"/>
      <c r="CIU307" s="281"/>
      <c r="CIV307" s="281"/>
      <c r="CIW307" s="281"/>
      <c r="CIX307" s="281"/>
      <c r="CIY307" s="281"/>
      <c r="CIZ307" s="281"/>
      <c r="CJA307" s="281"/>
      <c r="CJB307" s="281"/>
      <c r="CJC307" s="281"/>
      <c r="CJD307" s="281"/>
      <c r="CJE307" s="281"/>
      <c r="CJF307" s="281"/>
      <c r="CJG307" s="281"/>
      <c r="CJH307" s="281"/>
      <c r="CJI307" s="281"/>
      <c r="CJJ307" s="281"/>
      <c r="CJK307" s="281"/>
      <c r="CJL307" s="281"/>
      <c r="CJM307" s="281"/>
      <c r="CJN307" s="281"/>
      <c r="CJO307" s="281"/>
      <c r="CJP307" s="281"/>
      <c r="CJQ307" s="281"/>
      <c r="CJR307" s="281"/>
      <c r="CJS307" s="281"/>
      <c r="CJT307" s="281"/>
      <c r="CJU307" s="281"/>
      <c r="CJV307" s="281"/>
      <c r="CJW307" s="281"/>
      <c r="CJX307" s="281"/>
      <c r="CJY307" s="281"/>
      <c r="CJZ307" s="281"/>
      <c r="CKA307" s="281"/>
      <c r="CKB307" s="281"/>
      <c r="CKC307" s="281"/>
      <c r="CKD307" s="281"/>
      <c r="CKE307" s="281"/>
      <c r="CKF307" s="281"/>
      <c r="CKG307" s="281"/>
      <c r="CKH307" s="281"/>
      <c r="CKI307" s="281"/>
      <c r="CKJ307" s="281"/>
      <c r="CKK307" s="281"/>
      <c r="CKL307" s="281"/>
      <c r="CKM307" s="281"/>
      <c r="CKN307" s="281"/>
      <c r="CKO307" s="281"/>
      <c r="CKP307" s="281"/>
      <c r="CKQ307" s="281"/>
      <c r="CKR307" s="281"/>
      <c r="CKS307" s="281"/>
      <c r="CKT307" s="281"/>
      <c r="CKU307" s="281"/>
      <c r="CKV307" s="281"/>
      <c r="CKW307" s="281"/>
      <c r="CKX307" s="281"/>
      <c r="CKY307" s="281"/>
      <c r="CKZ307" s="281"/>
      <c r="CLA307" s="281"/>
      <c r="CLB307" s="281"/>
      <c r="CLC307" s="281"/>
      <c r="CLD307" s="281"/>
      <c r="CLE307" s="281"/>
      <c r="CLF307" s="281"/>
      <c r="CLG307" s="281"/>
      <c r="CLH307" s="281"/>
      <c r="CLI307" s="281"/>
      <c r="CLJ307" s="281"/>
      <c r="CLK307" s="281"/>
      <c r="CLL307" s="281"/>
      <c r="CLM307" s="281"/>
      <c r="CLN307" s="281"/>
      <c r="CLO307" s="281"/>
      <c r="CLP307" s="281"/>
      <c r="CLQ307" s="281"/>
      <c r="CLR307" s="281"/>
      <c r="CLS307" s="281"/>
      <c r="CLT307" s="281"/>
      <c r="CLU307" s="281"/>
      <c r="CLV307" s="281"/>
      <c r="CLW307" s="281"/>
      <c r="CLX307" s="281"/>
      <c r="CLY307" s="281"/>
      <c r="CLZ307" s="281"/>
      <c r="CMA307" s="281"/>
      <c r="CMB307" s="281"/>
      <c r="CMC307" s="281"/>
      <c r="CMD307" s="281"/>
      <c r="CME307" s="281"/>
      <c r="CMF307" s="281"/>
      <c r="CMG307" s="281"/>
      <c r="CMH307" s="281"/>
      <c r="CMI307" s="281"/>
      <c r="CMJ307" s="281"/>
      <c r="CMK307" s="281"/>
      <c r="CML307" s="281"/>
      <c r="CMM307" s="281"/>
      <c r="CMN307" s="281"/>
      <c r="CMO307" s="281"/>
      <c r="CMP307" s="281"/>
      <c r="CMQ307" s="281"/>
      <c r="CMR307" s="281"/>
      <c r="CMS307" s="281"/>
      <c r="CMT307" s="281"/>
      <c r="CMU307" s="281"/>
      <c r="CMV307" s="281"/>
      <c r="CMW307" s="281"/>
      <c r="CMX307" s="281"/>
      <c r="CMY307" s="281"/>
      <c r="CMZ307" s="281"/>
      <c r="CNA307" s="281"/>
      <c r="CNB307" s="281"/>
      <c r="CNC307" s="281"/>
      <c r="CND307" s="281"/>
      <c r="CNE307" s="281"/>
      <c r="CNF307" s="281"/>
      <c r="CNG307" s="281"/>
      <c r="CNH307" s="281"/>
      <c r="CNI307" s="281"/>
      <c r="CNJ307" s="281"/>
      <c r="CNK307" s="281"/>
      <c r="CNL307" s="281"/>
      <c r="CNM307" s="281"/>
      <c r="CNN307" s="281"/>
      <c r="CNO307" s="281"/>
      <c r="CNP307" s="281"/>
      <c r="CNQ307" s="281"/>
      <c r="CNR307" s="281"/>
      <c r="CNS307" s="281"/>
      <c r="CNT307" s="281"/>
      <c r="CNU307" s="281"/>
      <c r="CNV307" s="281"/>
      <c r="CNW307" s="281"/>
      <c r="CNX307" s="281"/>
      <c r="CNY307" s="281"/>
      <c r="CNZ307" s="281"/>
      <c r="COA307" s="281"/>
      <c r="COB307" s="281"/>
      <c r="COC307" s="281"/>
      <c r="COD307" s="281"/>
      <c r="COE307" s="281"/>
      <c r="COF307" s="281"/>
      <c r="COG307" s="281"/>
      <c r="COH307" s="281"/>
      <c r="COI307" s="281"/>
      <c r="COJ307" s="281"/>
      <c r="COK307" s="281"/>
      <c r="COL307" s="281"/>
      <c r="COM307" s="281"/>
      <c r="CON307" s="281"/>
      <c r="COO307" s="281"/>
      <c r="COP307" s="281"/>
      <c r="COQ307" s="281"/>
      <c r="COR307" s="281"/>
      <c r="COS307" s="281"/>
      <c r="COT307" s="281"/>
      <c r="COU307" s="281"/>
      <c r="COV307" s="281"/>
      <c r="COW307" s="281"/>
      <c r="COX307" s="281"/>
      <c r="COY307" s="281"/>
      <c r="COZ307" s="281"/>
      <c r="CPA307" s="281"/>
      <c r="CPB307" s="281"/>
      <c r="CPC307" s="281"/>
      <c r="CPD307" s="281"/>
      <c r="CPE307" s="281"/>
      <c r="CPF307" s="281"/>
      <c r="CPG307" s="281"/>
      <c r="CPH307" s="281"/>
      <c r="CPI307" s="281"/>
      <c r="CPJ307" s="281"/>
      <c r="CPK307" s="281"/>
      <c r="CPL307" s="281"/>
      <c r="CPM307" s="281"/>
      <c r="CPN307" s="281"/>
      <c r="CPO307" s="281"/>
      <c r="CPP307" s="281"/>
      <c r="CPQ307" s="281"/>
      <c r="CPR307" s="281"/>
      <c r="CPS307" s="281"/>
      <c r="CPT307" s="281"/>
      <c r="CPU307" s="281"/>
      <c r="CPV307" s="281"/>
      <c r="CPW307" s="281"/>
      <c r="CPX307" s="281"/>
      <c r="CPY307" s="281"/>
      <c r="CPZ307" s="281"/>
      <c r="CQA307" s="281"/>
      <c r="CQB307" s="281"/>
      <c r="CQC307" s="281"/>
      <c r="CQD307" s="281"/>
      <c r="CQE307" s="281"/>
      <c r="CQF307" s="281"/>
      <c r="CQG307" s="281"/>
      <c r="CQH307" s="281"/>
      <c r="CQI307" s="281"/>
      <c r="CQJ307" s="281"/>
      <c r="CQK307" s="281"/>
      <c r="CQL307" s="281"/>
      <c r="CQM307" s="281"/>
      <c r="CQN307" s="281"/>
      <c r="CQO307" s="281"/>
      <c r="CQP307" s="281"/>
      <c r="CQQ307" s="281"/>
      <c r="CQR307" s="281"/>
      <c r="CQS307" s="281"/>
      <c r="CQT307" s="281"/>
      <c r="CQU307" s="281"/>
      <c r="CQV307" s="281"/>
      <c r="CQW307" s="281"/>
      <c r="CQX307" s="281"/>
      <c r="CQY307" s="281"/>
      <c r="CQZ307" s="281"/>
      <c r="CRA307" s="281"/>
      <c r="CRB307" s="281"/>
      <c r="CRC307" s="281"/>
      <c r="CRD307" s="281"/>
      <c r="CRE307" s="281"/>
      <c r="CRF307" s="281"/>
      <c r="CRG307" s="281"/>
      <c r="CRH307" s="281"/>
      <c r="CRI307" s="281"/>
      <c r="CRJ307" s="281"/>
      <c r="CRK307" s="281"/>
      <c r="CRL307" s="281"/>
      <c r="CRM307" s="281"/>
      <c r="CRN307" s="281"/>
      <c r="CRO307" s="281"/>
      <c r="CRP307" s="281"/>
      <c r="CRQ307" s="281"/>
      <c r="CRR307" s="281"/>
      <c r="CRS307" s="281"/>
      <c r="CRT307" s="281"/>
      <c r="CRU307" s="281"/>
      <c r="CRV307" s="281"/>
      <c r="CRW307" s="281"/>
      <c r="CRX307" s="281"/>
      <c r="CRY307" s="281"/>
      <c r="CRZ307" s="281"/>
      <c r="CSA307" s="281"/>
      <c r="CSB307" s="281"/>
      <c r="CSC307" s="281"/>
      <c r="CSD307" s="281"/>
      <c r="CSE307" s="281"/>
      <c r="CSF307" s="281"/>
      <c r="CSG307" s="281"/>
      <c r="CSH307" s="281"/>
      <c r="CSI307" s="281"/>
      <c r="CSJ307" s="281"/>
      <c r="CSK307" s="281"/>
      <c r="CSL307" s="281"/>
      <c r="CSM307" s="281"/>
      <c r="CSN307" s="281"/>
      <c r="CSO307" s="281"/>
      <c r="CSP307" s="281"/>
      <c r="CSQ307" s="281"/>
      <c r="CSR307" s="281"/>
      <c r="CSS307" s="281"/>
      <c r="CST307" s="281"/>
      <c r="CSU307" s="281"/>
      <c r="CSV307" s="281"/>
      <c r="CSW307" s="281"/>
      <c r="CSX307" s="281"/>
      <c r="CSY307" s="281"/>
      <c r="CSZ307" s="281"/>
      <c r="CTA307" s="281"/>
      <c r="CTB307" s="281"/>
      <c r="CTC307" s="281"/>
      <c r="CTD307" s="281"/>
      <c r="CTE307" s="281"/>
      <c r="CTF307" s="281"/>
      <c r="CTG307" s="281"/>
      <c r="CTH307" s="281"/>
      <c r="CTI307" s="281"/>
      <c r="CTJ307" s="281"/>
      <c r="CTK307" s="281"/>
      <c r="CTL307" s="281"/>
      <c r="CTM307" s="281"/>
      <c r="CTN307" s="281"/>
      <c r="CTO307" s="281"/>
      <c r="CTP307" s="281"/>
      <c r="CTQ307" s="281"/>
      <c r="CTR307" s="281"/>
      <c r="CTS307" s="281"/>
      <c r="CTT307" s="281"/>
      <c r="CTU307" s="281"/>
      <c r="CTV307" s="281"/>
      <c r="CTW307" s="281"/>
      <c r="CTX307" s="281"/>
      <c r="CTY307" s="281"/>
      <c r="CTZ307" s="281"/>
      <c r="CUA307" s="281"/>
      <c r="CUB307" s="281"/>
      <c r="CUC307" s="281"/>
      <c r="CUD307" s="281"/>
      <c r="CUE307" s="281"/>
      <c r="CUF307" s="281"/>
      <c r="CUG307" s="281"/>
      <c r="CUH307" s="281"/>
      <c r="CUI307" s="281"/>
      <c r="CUJ307" s="281"/>
      <c r="CUK307" s="281"/>
      <c r="CUL307" s="281"/>
      <c r="CUM307" s="281"/>
      <c r="CUN307" s="281"/>
      <c r="CUO307" s="281"/>
      <c r="CUP307" s="281"/>
      <c r="CUQ307" s="281"/>
      <c r="CUR307" s="281"/>
      <c r="CUS307" s="281"/>
      <c r="CUT307" s="281"/>
      <c r="CUU307" s="281"/>
      <c r="CUV307" s="281"/>
      <c r="CUW307" s="281"/>
      <c r="CUX307" s="281"/>
      <c r="CUY307" s="281"/>
      <c r="CUZ307" s="281"/>
      <c r="CVA307" s="281"/>
      <c r="CVB307" s="281"/>
      <c r="CVC307" s="281"/>
      <c r="CVD307" s="281"/>
      <c r="CVE307" s="281"/>
      <c r="CVF307" s="281"/>
      <c r="CVG307" s="281"/>
      <c r="CVH307" s="281"/>
      <c r="CVI307" s="281"/>
      <c r="CVJ307" s="281"/>
      <c r="CVK307" s="281"/>
      <c r="CVL307" s="281"/>
      <c r="CVM307" s="281"/>
      <c r="CVN307" s="281"/>
      <c r="CVO307" s="281"/>
      <c r="CVP307" s="281"/>
      <c r="CVQ307" s="281"/>
      <c r="CVR307" s="281"/>
      <c r="CVS307" s="281"/>
      <c r="CVT307" s="281"/>
      <c r="CVU307" s="281"/>
      <c r="CVV307" s="281"/>
      <c r="CVW307" s="281"/>
      <c r="CVX307" s="281"/>
      <c r="CVY307" s="281"/>
      <c r="CVZ307" s="281"/>
      <c r="CWA307" s="281"/>
      <c r="CWB307" s="281"/>
      <c r="CWC307" s="281"/>
      <c r="CWD307" s="281"/>
      <c r="CWE307" s="281"/>
      <c r="CWF307" s="281"/>
      <c r="CWG307" s="281"/>
      <c r="CWH307" s="281"/>
      <c r="CWI307" s="281"/>
      <c r="CWJ307" s="281"/>
      <c r="CWK307" s="281"/>
      <c r="CWL307" s="281"/>
      <c r="CWM307" s="281"/>
      <c r="CWN307" s="281"/>
      <c r="CWO307" s="281"/>
      <c r="CWP307" s="281"/>
      <c r="CWQ307" s="281"/>
      <c r="CWR307" s="281"/>
      <c r="CWS307" s="281"/>
      <c r="CWT307" s="281"/>
      <c r="CWU307" s="281"/>
      <c r="CWV307" s="281"/>
      <c r="CWW307" s="281"/>
      <c r="CWX307" s="281"/>
      <c r="CWY307" s="281"/>
      <c r="CWZ307" s="281"/>
      <c r="CXA307" s="281"/>
      <c r="CXB307" s="281"/>
      <c r="CXC307" s="281"/>
      <c r="CXD307" s="281"/>
      <c r="CXE307" s="281"/>
      <c r="CXF307" s="281"/>
      <c r="CXG307" s="281"/>
      <c r="CXH307" s="281"/>
      <c r="CXI307" s="281"/>
      <c r="CXJ307" s="281"/>
      <c r="CXK307" s="281"/>
      <c r="CXL307" s="281"/>
      <c r="CXM307" s="281"/>
      <c r="CXN307" s="281"/>
      <c r="CXO307" s="281"/>
      <c r="CXP307" s="281"/>
      <c r="CXQ307" s="281"/>
      <c r="CXR307" s="281"/>
      <c r="CXS307" s="281"/>
      <c r="CXT307" s="281"/>
      <c r="CXU307" s="281"/>
      <c r="CXV307" s="281"/>
      <c r="CXW307" s="281"/>
      <c r="CXX307" s="281"/>
      <c r="CXY307" s="281"/>
      <c r="CXZ307" s="281"/>
      <c r="CYA307" s="281"/>
      <c r="CYB307" s="281"/>
      <c r="CYC307" s="281"/>
      <c r="CYD307" s="281"/>
      <c r="CYE307" s="281"/>
      <c r="CYF307" s="281"/>
      <c r="CYG307" s="281"/>
      <c r="CYH307" s="281"/>
      <c r="CYI307" s="281"/>
      <c r="CYJ307" s="281"/>
      <c r="CYK307" s="281"/>
      <c r="CYL307" s="281"/>
      <c r="CYM307" s="281"/>
      <c r="CYN307" s="281"/>
      <c r="CYO307" s="281"/>
      <c r="CYP307" s="281"/>
      <c r="CYQ307" s="281"/>
      <c r="CYR307" s="281"/>
      <c r="CYS307" s="281"/>
      <c r="CYT307" s="281"/>
      <c r="CYU307" s="281"/>
      <c r="CYV307" s="281"/>
      <c r="CYW307" s="281"/>
      <c r="CYX307" s="281"/>
      <c r="CYY307" s="281"/>
      <c r="CYZ307" s="281"/>
      <c r="CZA307" s="281"/>
      <c r="CZB307" s="281"/>
      <c r="CZC307" s="281"/>
      <c r="CZD307" s="281"/>
      <c r="CZE307" s="281"/>
      <c r="CZF307" s="281"/>
      <c r="CZG307" s="281"/>
      <c r="CZH307" s="281"/>
      <c r="CZI307" s="281"/>
      <c r="CZJ307" s="281"/>
      <c r="CZK307" s="281"/>
      <c r="CZL307" s="281"/>
      <c r="CZM307" s="281"/>
      <c r="CZN307" s="281"/>
      <c r="CZO307" s="281"/>
      <c r="CZP307" s="281"/>
      <c r="CZQ307" s="281"/>
      <c r="CZR307" s="281"/>
      <c r="CZS307" s="281"/>
      <c r="CZT307" s="281"/>
      <c r="CZU307" s="281"/>
      <c r="CZV307" s="281"/>
      <c r="CZW307" s="281"/>
      <c r="CZX307" s="281"/>
      <c r="CZY307" s="281"/>
      <c r="CZZ307" s="281"/>
      <c r="DAA307" s="281"/>
      <c r="DAB307" s="281"/>
      <c r="DAC307" s="281"/>
      <c r="DAD307" s="281"/>
      <c r="DAE307" s="281"/>
      <c r="DAF307" s="281"/>
      <c r="DAG307" s="281"/>
      <c r="DAH307" s="281"/>
      <c r="DAI307" s="281"/>
      <c r="DAJ307" s="281"/>
      <c r="DAK307" s="281"/>
      <c r="DAL307" s="281"/>
      <c r="DAM307" s="281"/>
      <c r="DAN307" s="281"/>
      <c r="DAO307" s="281"/>
      <c r="DAP307" s="281"/>
      <c r="DAQ307" s="281"/>
      <c r="DAR307" s="281"/>
      <c r="DAS307" s="281"/>
      <c r="DAT307" s="281"/>
      <c r="DAU307" s="281"/>
      <c r="DAV307" s="281"/>
      <c r="DAW307" s="281"/>
      <c r="DAX307" s="281"/>
      <c r="DAY307" s="281"/>
      <c r="DAZ307" s="281"/>
      <c r="DBA307" s="281"/>
      <c r="DBB307" s="281"/>
      <c r="DBC307" s="281"/>
      <c r="DBD307" s="281"/>
      <c r="DBE307" s="281"/>
      <c r="DBF307" s="281"/>
      <c r="DBG307" s="281"/>
      <c r="DBH307" s="281"/>
      <c r="DBI307" s="281"/>
      <c r="DBJ307" s="281"/>
      <c r="DBK307" s="281"/>
      <c r="DBL307" s="281"/>
      <c r="DBM307" s="281"/>
      <c r="DBN307" s="281"/>
      <c r="DBO307" s="281"/>
      <c r="DBP307" s="281"/>
      <c r="DBQ307" s="281"/>
      <c r="DBR307" s="281"/>
      <c r="DBS307" s="281"/>
      <c r="DBT307" s="281"/>
      <c r="DBU307" s="281"/>
      <c r="DBV307" s="281"/>
      <c r="DBW307" s="281"/>
      <c r="DBX307" s="281"/>
      <c r="DBY307" s="281"/>
      <c r="DBZ307" s="281"/>
      <c r="DCA307" s="281"/>
      <c r="DCB307" s="281"/>
      <c r="DCC307" s="281"/>
      <c r="DCD307" s="281"/>
      <c r="DCE307" s="281"/>
      <c r="DCF307" s="281"/>
      <c r="DCG307" s="281"/>
      <c r="DCH307" s="281"/>
      <c r="DCI307" s="281"/>
      <c r="DCJ307" s="281"/>
      <c r="DCK307" s="281"/>
      <c r="DCL307" s="281"/>
      <c r="DCM307" s="281"/>
      <c r="DCN307" s="281"/>
      <c r="DCO307" s="281"/>
      <c r="DCP307" s="281"/>
      <c r="DCQ307" s="281"/>
      <c r="DCR307" s="281"/>
      <c r="DCS307" s="281"/>
      <c r="DCT307" s="281"/>
      <c r="DCU307" s="281"/>
      <c r="DCV307" s="281"/>
      <c r="DCW307" s="281"/>
      <c r="DCX307" s="281"/>
      <c r="DCY307" s="281"/>
      <c r="DCZ307" s="281"/>
      <c r="DDA307" s="281"/>
      <c r="DDB307" s="281"/>
      <c r="DDC307" s="281"/>
      <c r="DDD307" s="281"/>
      <c r="DDE307" s="281"/>
      <c r="DDF307" s="281"/>
      <c r="DDG307" s="281"/>
      <c r="DDH307" s="281"/>
      <c r="DDI307" s="281"/>
      <c r="DDJ307" s="281"/>
      <c r="DDK307" s="281"/>
      <c r="DDL307" s="281"/>
      <c r="DDM307" s="281"/>
      <c r="DDN307" s="281"/>
      <c r="DDO307" s="281"/>
      <c r="DDP307" s="281"/>
      <c r="DDQ307" s="281"/>
      <c r="DDR307" s="281"/>
      <c r="DDS307" s="281"/>
      <c r="DDT307" s="281"/>
      <c r="DDU307" s="281"/>
      <c r="DDV307" s="281"/>
      <c r="DDW307" s="281"/>
      <c r="DDX307" s="281"/>
      <c r="DDY307" s="281"/>
      <c r="DDZ307" s="281"/>
      <c r="DEA307" s="281"/>
      <c r="DEB307" s="281"/>
      <c r="DEC307" s="281"/>
      <c r="DED307" s="281"/>
      <c r="DEE307" s="281"/>
      <c r="DEF307" s="281"/>
      <c r="DEG307" s="281"/>
      <c r="DEH307" s="281"/>
      <c r="DEI307" s="281"/>
      <c r="DEJ307" s="281"/>
      <c r="DEK307" s="281"/>
      <c r="DEL307" s="281"/>
      <c r="DEM307" s="281"/>
      <c r="DEN307" s="281"/>
      <c r="DEO307" s="281"/>
      <c r="DEP307" s="281"/>
      <c r="DEQ307" s="281"/>
      <c r="DER307" s="281"/>
      <c r="DES307" s="281"/>
      <c r="DET307" s="281"/>
      <c r="DEU307" s="281"/>
      <c r="DEV307" s="281"/>
      <c r="DEW307" s="281"/>
      <c r="DEX307" s="281"/>
      <c r="DEY307" s="281"/>
      <c r="DEZ307" s="281"/>
      <c r="DFA307" s="281"/>
      <c r="DFB307" s="281"/>
      <c r="DFC307" s="281"/>
      <c r="DFD307" s="281"/>
      <c r="DFE307" s="281"/>
      <c r="DFF307" s="281"/>
      <c r="DFG307" s="281"/>
      <c r="DFH307" s="281"/>
      <c r="DFI307" s="281"/>
      <c r="DFJ307" s="281"/>
      <c r="DFK307" s="281"/>
      <c r="DFL307" s="281"/>
      <c r="DFM307" s="281"/>
      <c r="DFN307" s="281"/>
      <c r="DFO307" s="281"/>
      <c r="DFP307" s="281"/>
      <c r="DFQ307" s="281"/>
      <c r="DFR307" s="281"/>
      <c r="DFS307" s="281"/>
      <c r="DFT307" s="281"/>
      <c r="DFU307" s="281"/>
      <c r="DFV307" s="281"/>
      <c r="DFW307" s="281"/>
      <c r="DFX307" s="281"/>
      <c r="DFY307" s="281"/>
      <c r="DFZ307" s="281"/>
      <c r="DGA307" s="281"/>
      <c r="DGB307" s="281"/>
      <c r="DGC307" s="281"/>
      <c r="DGD307" s="281"/>
      <c r="DGE307" s="281"/>
      <c r="DGF307" s="281"/>
      <c r="DGG307" s="281"/>
      <c r="DGH307" s="281"/>
      <c r="DGI307" s="281"/>
      <c r="DGJ307" s="281"/>
      <c r="DGK307" s="281"/>
      <c r="DGL307" s="281"/>
      <c r="DGM307" s="281"/>
      <c r="DGN307" s="281"/>
      <c r="DGO307" s="281"/>
      <c r="DGP307" s="281"/>
      <c r="DGQ307" s="281"/>
      <c r="DGR307" s="281"/>
      <c r="DGS307" s="281"/>
      <c r="DGT307" s="281"/>
      <c r="DGU307" s="281"/>
      <c r="DGV307" s="281"/>
      <c r="DGW307" s="281"/>
      <c r="DGX307" s="281"/>
      <c r="DGY307" s="281"/>
      <c r="DGZ307" s="281"/>
      <c r="DHA307" s="281"/>
      <c r="DHB307" s="281"/>
      <c r="DHC307" s="281"/>
      <c r="DHD307" s="281"/>
      <c r="DHE307" s="281"/>
      <c r="DHF307" s="281"/>
      <c r="DHG307" s="281"/>
      <c r="DHH307" s="281"/>
      <c r="DHI307" s="281"/>
      <c r="DHJ307" s="281"/>
      <c r="DHK307" s="281"/>
      <c r="DHL307" s="281"/>
      <c r="DHM307" s="281"/>
      <c r="DHN307" s="281"/>
      <c r="DHO307" s="281"/>
      <c r="DHP307" s="281"/>
      <c r="DHQ307" s="281"/>
      <c r="DHR307" s="281"/>
      <c r="DHS307" s="281"/>
      <c r="DHT307" s="281"/>
      <c r="DHU307" s="281"/>
      <c r="DHV307" s="281"/>
      <c r="DHW307" s="281"/>
      <c r="DHX307" s="281"/>
      <c r="DHY307" s="281"/>
      <c r="DHZ307" s="281"/>
      <c r="DIA307" s="281"/>
      <c r="DIB307" s="281"/>
      <c r="DIC307" s="281"/>
      <c r="DID307" s="281"/>
      <c r="DIE307" s="281"/>
      <c r="DIF307" s="281"/>
      <c r="DIG307" s="281"/>
      <c r="DIH307" s="281"/>
      <c r="DII307" s="281"/>
      <c r="DIJ307" s="281"/>
      <c r="DIK307" s="281"/>
      <c r="DIL307" s="281"/>
      <c r="DIM307" s="281"/>
      <c r="DIN307" s="281"/>
      <c r="DIO307" s="281"/>
      <c r="DIP307" s="281"/>
      <c r="DIQ307" s="281"/>
      <c r="DIR307" s="281"/>
      <c r="DIS307" s="281"/>
      <c r="DIT307" s="281"/>
      <c r="DIU307" s="281"/>
      <c r="DIV307" s="281"/>
      <c r="DIW307" s="281"/>
      <c r="DIX307" s="281"/>
      <c r="DIY307" s="281"/>
      <c r="DIZ307" s="281"/>
      <c r="DJA307" s="281"/>
      <c r="DJB307" s="281"/>
      <c r="DJC307" s="281"/>
      <c r="DJD307" s="281"/>
      <c r="DJE307" s="281"/>
      <c r="DJF307" s="281"/>
      <c r="DJG307" s="281"/>
      <c r="DJH307" s="281"/>
      <c r="DJI307" s="281"/>
      <c r="DJJ307" s="281"/>
      <c r="DJK307" s="281"/>
      <c r="DJL307" s="281"/>
      <c r="DJM307" s="281"/>
      <c r="DJN307" s="281"/>
      <c r="DJO307" s="281"/>
      <c r="DJP307" s="281"/>
      <c r="DJQ307" s="281"/>
      <c r="DJR307" s="281"/>
      <c r="DJS307" s="281"/>
      <c r="DJT307" s="281"/>
      <c r="DJU307" s="281"/>
      <c r="DJV307" s="281"/>
      <c r="DJW307" s="281"/>
      <c r="DJX307" s="281"/>
      <c r="DJY307" s="281"/>
      <c r="DJZ307" s="281"/>
      <c r="DKA307" s="281"/>
      <c r="DKB307" s="281"/>
      <c r="DKC307" s="281"/>
      <c r="DKD307" s="281"/>
      <c r="DKE307" s="281"/>
      <c r="DKF307" s="281"/>
      <c r="DKG307" s="281"/>
      <c r="DKH307" s="281"/>
      <c r="DKI307" s="281"/>
      <c r="DKJ307" s="281"/>
      <c r="DKK307" s="281"/>
      <c r="DKL307" s="281"/>
      <c r="DKM307" s="281"/>
      <c r="DKN307" s="281"/>
      <c r="DKO307" s="281"/>
      <c r="DKP307" s="281"/>
      <c r="DKQ307" s="281"/>
      <c r="DKR307" s="281"/>
      <c r="DKS307" s="281"/>
      <c r="DKT307" s="281"/>
      <c r="DKU307" s="281"/>
      <c r="DKV307" s="281"/>
      <c r="DKW307" s="281"/>
      <c r="DKX307" s="281"/>
      <c r="DKY307" s="281"/>
      <c r="DKZ307" s="281"/>
      <c r="DLA307" s="281"/>
      <c r="DLB307" s="281"/>
      <c r="DLC307" s="281"/>
      <c r="DLD307" s="281"/>
      <c r="DLE307" s="281"/>
      <c r="DLF307" s="281"/>
      <c r="DLG307" s="281"/>
      <c r="DLH307" s="281"/>
      <c r="DLI307" s="281"/>
      <c r="DLJ307" s="281"/>
      <c r="DLK307" s="281"/>
      <c r="DLL307" s="281"/>
      <c r="DLM307" s="281"/>
      <c r="DLN307" s="281"/>
      <c r="DLO307" s="281"/>
      <c r="DLP307" s="281"/>
      <c r="DLQ307" s="281"/>
      <c r="DLR307" s="281"/>
      <c r="DLS307" s="281"/>
      <c r="DLT307" s="281"/>
      <c r="DLU307" s="281"/>
      <c r="DLV307" s="281"/>
      <c r="DLW307" s="281"/>
      <c r="DLX307" s="281"/>
      <c r="DLY307" s="281"/>
      <c r="DLZ307" s="281"/>
      <c r="DMA307" s="281"/>
      <c r="DMB307" s="281"/>
      <c r="DMC307" s="281"/>
      <c r="DMD307" s="281"/>
      <c r="DME307" s="281"/>
      <c r="DMF307" s="281"/>
      <c r="DMG307" s="281"/>
      <c r="DMH307" s="281"/>
      <c r="DMI307" s="281"/>
      <c r="DMJ307" s="281"/>
      <c r="DMK307" s="281"/>
      <c r="DML307" s="281"/>
      <c r="DMM307" s="281"/>
      <c r="DMN307" s="281"/>
      <c r="DMO307" s="281"/>
      <c r="DMP307" s="281"/>
      <c r="DMQ307" s="281"/>
      <c r="DMR307" s="281"/>
      <c r="DMS307" s="281"/>
      <c r="DMT307" s="281"/>
      <c r="DMU307" s="281"/>
      <c r="DMV307" s="281"/>
      <c r="DMW307" s="281"/>
      <c r="DMX307" s="281"/>
      <c r="DMY307" s="281"/>
      <c r="DMZ307" s="281"/>
      <c r="DNA307" s="281"/>
      <c r="DNB307" s="281"/>
      <c r="DNC307" s="281"/>
      <c r="DND307" s="281"/>
      <c r="DNE307" s="281"/>
      <c r="DNF307" s="281"/>
      <c r="DNG307" s="281"/>
      <c r="DNH307" s="281"/>
      <c r="DNI307" s="281"/>
      <c r="DNJ307" s="281"/>
      <c r="DNK307" s="281"/>
      <c r="DNL307" s="281"/>
      <c r="DNM307" s="281"/>
      <c r="DNN307" s="281"/>
      <c r="DNO307" s="281"/>
      <c r="DNP307" s="281"/>
      <c r="DNQ307" s="281"/>
      <c r="DNR307" s="281"/>
      <c r="DNS307" s="281"/>
      <c r="DNT307" s="281"/>
      <c r="DNU307" s="281"/>
      <c r="DNV307" s="281"/>
      <c r="DNW307" s="281"/>
      <c r="DNX307" s="281"/>
      <c r="DNY307" s="281"/>
      <c r="DNZ307" s="281"/>
      <c r="DOA307" s="281"/>
      <c r="DOB307" s="281"/>
      <c r="DOC307" s="281"/>
      <c r="DOD307" s="281"/>
      <c r="DOE307" s="281"/>
      <c r="DOF307" s="281"/>
      <c r="DOG307" s="281"/>
      <c r="DOH307" s="281"/>
      <c r="DOI307" s="281"/>
      <c r="DOJ307" s="281"/>
      <c r="DOK307" s="281"/>
      <c r="DOL307" s="281"/>
      <c r="DOM307" s="281"/>
      <c r="DON307" s="281"/>
      <c r="DOO307" s="281"/>
      <c r="DOP307" s="281"/>
      <c r="DOQ307" s="281"/>
      <c r="DOR307" s="281"/>
      <c r="DOS307" s="281"/>
      <c r="DOT307" s="281"/>
      <c r="DOU307" s="281"/>
      <c r="DOV307" s="281"/>
      <c r="DOW307" s="281"/>
      <c r="DOX307" s="281"/>
      <c r="DOY307" s="281"/>
      <c r="DOZ307" s="281"/>
      <c r="DPA307" s="281"/>
      <c r="DPB307" s="281"/>
      <c r="DPC307" s="281"/>
      <c r="DPD307" s="281"/>
      <c r="DPE307" s="281"/>
      <c r="DPF307" s="281"/>
      <c r="DPG307" s="281"/>
      <c r="DPH307" s="281"/>
      <c r="DPI307" s="281"/>
      <c r="DPJ307" s="281"/>
      <c r="DPK307" s="281"/>
      <c r="DPL307" s="281"/>
      <c r="DPM307" s="281"/>
      <c r="DPN307" s="281"/>
      <c r="DPO307" s="281"/>
      <c r="DPP307" s="281"/>
      <c r="DPQ307" s="281"/>
      <c r="DPR307" s="281"/>
      <c r="DPS307" s="281"/>
      <c r="DPT307" s="281"/>
      <c r="DPU307" s="281"/>
      <c r="DPV307" s="281"/>
      <c r="DPW307" s="281"/>
      <c r="DPX307" s="281"/>
      <c r="DPY307" s="281"/>
      <c r="DPZ307" s="281"/>
      <c r="DQA307" s="281"/>
      <c r="DQB307" s="281"/>
      <c r="DQC307" s="281"/>
      <c r="DQD307" s="281"/>
      <c r="DQE307" s="281"/>
      <c r="DQF307" s="281"/>
      <c r="DQG307" s="281"/>
      <c r="DQH307" s="281"/>
      <c r="DQI307" s="281"/>
      <c r="DQJ307" s="281"/>
      <c r="DQK307" s="281"/>
      <c r="DQL307" s="281"/>
      <c r="DQM307" s="281"/>
      <c r="DQN307" s="281"/>
      <c r="DQO307" s="281"/>
      <c r="DQP307" s="281"/>
      <c r="DQQ307" s="281"/>
      <c r="DQR307" s="281"/>
      <c r="DQS307" s="281"/>
      <c r="DQT307" s="281"/>
      <c r="DQU307" s="281"/>
      <c r="DQV307" s="281"/>
      <c r="DQW307" s="281"/>
      <c r="DQX307" s="281"/>
      <c r="DQY307" s="281"/>
      <c r="DQZ307" s="281"/>
      <c r="DRA307" s="281"/>
      <c r="DRB307" s="281"/>
      <c r="DRC307" s="281"/>
      <c r="DRD307" s="281"/>
      <c r="DRE307" s="281"/>
      <c r="DRF307" s="281"/>
      <c r="DRG307" s="281"/>
      <c r="DRH307" s="281"/>
      <c r="DRI307" s="281"/>
      <c r="DRJ307" s="281"/>
      <c r="DRK307" s="281"/>
      <c r="DRL307" s="281"/>
      <c r="DRM307" s="281"/>
      <c r="DRN307" s="281"/>
      <c r="DRO307" s="281"/>
      <c r="DRP307" s="281"/>
      <c r="DRQ307" s="281"/>
      <c r="DRR307" s="281"/>
      <c r="DRS307" s="281"/>
      <c r="DRT307" s="281"/>
      <c r="DRU307" s="281"/>
      <c r="DRV307" s="281"/>
      <c r="DRW307" s="281"/>
      <c r="DRX307" s="281"/>
      <c r="DRY307" s="281"/>
      <c r="DRZ307" s="281"/>
      <c r="DSA307" s="281"/>
      <c r="DSB307" s="281"/>
      <c r="DSC307" s="281"/>
      <c r="DSD307" s="281"/>
      <c r="DSE307" s="281"/>
      <c r="DSF307" s="281"/>
      <c r="DSG307" s="281"/>
      <c r="DSH307" s="281"/>
      <c r="DSI307" s="281"/>
      <c r="DSJ307" s="281"/>
      <c r="DSK307" s="281"/>
      <c r="DSL307" s="281"/>
      <c r="DSM307" s="281"/>
      <c r="DSN307" s="281"/>
      <c r="DSO307" s="281"/>
      <c r="DSP307" s="281"/>
      <c r="DSQ307" s="281"/>
      <c r="DSR307" s="281"/>
      <c r="DSS307" s="281"/>
      <c r="DST307" s="281"/>
      <c r="DSU307" s="281"/>
      <c r="DSV307" s="281"/>
      <c r="DSW307" s="281"/>
      <c r="DSX307" s="281"/>
      <c r="DSY307" s="281"/>
      <c r="DSZ307" s="281"/>
      <c r="DTA307" s="281"/>
      <c r="DTB307" s="281"/>
      <c r="DTC307" s="281"/>
      <c r="DTD307" s="281"/>
      <c r="DTE307" s="281"/>
      <c r="DTF307" s="281"/>
      <c r="DTG307" s="281"/>
      <c r="DTH307" s="281"/>
      <c r="DTI307" s="281"/>
      <c r="DTJ307" s="281"/>
      <c r="DTK307" s="281"/>
      <c r="DTL307" s="281"/>
      <c r="DTM307" s="281"/>
      <c r="DTN307" s="281"/>
      <c r="DTO307" s="281"/>
      <c r="DTP307" s="281"/>
      <c r="DTQ307" s="281"/>
      <c r="DTR307" s="281"/>
      <c r="DTS307" s="281"/>
      <c r="DTT307" s="281"/>
      <c r="DTU307" s="281"/>
      <c r="DTV307" s="281"/>
      <c r="DTW307" s="281"/>
      <c r="DTX307" s="281"/>
      <c r="DTY307" s="281"/>
      <c r="DTZ307" s="281"/>
      <c r="DUA307" s="281"/>
      <c r="DUB307" s="281"/>
      <c r="DUC307" s="281"/>
      <c r="DUD307" s="281"/>
      <c r="DUE307" s="281"/>
      <c r="DUF307" s="281"/>
      <c r="DUG307" s="281"/>
      <c r="DUH307" s="281"/>
      <c r="DUI307" s="281"/>
      <c r="DUJ307" s="281"/>
      <c r="DUK307" s="281"/>
      <c r="DUL307" s="281"/>
      <c r="DUM307" s="281"/>
      <c r="DUN307" s="281"/>
      <c r="DUO307" s="281"/>
      <c r="DUP307" s="281"/>
      <c r="DUQ307" s="281"/>
      <c r="DUR307" s="281"/>
      <c r="DUS307" s="281"/>
      <c r="DUT307" s="281"/>
      <c r="DUU307" s="281"/>
      <c r="DUV307" s="281"/>
      <c r="DUW307" s="281"/>
      <c r="DUX307" s="281"/>
      <c r="DUY307" s="281"/>
      <c r="DUZ307" s="281"/>
      <c r="DVA307" s="281"/>
      <c r="DVB307" s="281"/>
      <c r="DVC307" s="281"/>
      <c r="DVD307" s="281"/>
      <c r="DVE307" s="281"/>
      <c r="DVF307" s="281"/>
      <c r="DVG307" s="281"/>
      <c r="DVH307" s="281"/>
      <c r="DVI307" s="281"/>
      <c r="DVJ307" s="281"/>
      <c r="DVK307" s="281"/>
      <c r="DVL307" s="281"/>
      <c r="DVM307" s="281"/>
      <c r="DVN307" s="281"/>
      <c r="DVO307" s="281"/>
      <c r="DVP307" s="281"/>
      <c r="DVQ307" s="281"/>
      <c r="DVR307" s="281"/>
      <c r="DVS307" s="281"/>
      <c r="DVT307" s="281"/>
      <c r="DVU307" s="281"/>
      <c r="DVV307" s="281"/>
      <c r="DVW307" s="281"/>
      <c r="DVX307" s="281"/>
      <c r="DVY307" s="281"/>
      <c r="DVZ307" s="281"/>
      <c r="DWA307" s="281"/>
      <c r="DWB307" s="281"/>
      <c r="DWC307" s="281"/>
      <c r="DWD307" s="281"/>
      <c r="DWE307" s="281"/>
      <c r="DWF307" s="281"/>
      <c r="DWG307" s="281"/>
      <c r="DWH307" s="281"/>
      <c r="DWI307" s="281"/>
      <c r="DWJ307" s="281"/>
      <c r="DWK307" s="281"/>
      <c r="DWL307" s="281"/>
      <c r="DWM307" s="281"/>
      <c r="DWN307" s="281"/>
      <c r="DWO307" s="281"/>
      <c r="DWP307" s="281"/>
      <c r="DWQ307" s="281"/>
      <c r="DWR307" s="281"/>
      <c r="DWS307" s="281"/>
      <c r="DWT307" s="281"/>
      <c r="DWU307" s="281"/>
      <c r="DWV307" s="281"/>
      <c r="DWW307" s="281"/>
      <c r="DWX307" s="281"/>
      <c r="DWY307" s="281"/>
      <c r="DWZ307" s="281"/>
      <c r="DXA307" s="281"/>
      <c r="DXB307" s="281"/>
      <c r="DXC307" s="281"/>
      <c r="DXD307" s="281"/>
      <c r="DXE307" s="281"/>
      <c r="DXF307" s="281"/>
      <c r="DXG307" s="281"/>
      <c r="DXH307" s="281"/>
      <c r="DXI307" s="281"/>
      <c r="DXJ307" s="281"/>
      <c r="DXK307" s="281"/>
      <c r="DXL307" s="281"/>
      <c r="DXM307" s="281"/>
      <c r="DXN307" s="281"/>
      <c r="DXO307" s="281"/>
      <c r="DXP307" s="281"/>
      <c r="DXQ307" s="281"/>
      <c r="DXR307" s="281"/>
      <c r="DXS307" s="281"/>
      <c r="DXT307" s="281"/>
      <c r="DXU307" s="281"/>
      <c r="DXV307" s="281"/>
      <c r="DXW307" s="281"/>
      <c r="DXX307" s="281"/>
      <c r="DXY307" s="281"/>
      <c r="DXZ307" s="281"/>
      <c r="DYA307" s="281"/>
      <c r="DYB307" s="281"/>
      <c r="DYC307" s="281"/>
      <c r="DYD307" s="281"/>
      <c r="DYE307" s="281"/>
      <c r="DYF307" s="281"/>
      <c r="DYG307" s="281"/>
      <c r="DYH307" s="281"/>
      <c r="DYI307" s="281"/>
      <c r="DYJ307" s="281"/>
      <c r="DYK307" s="281"/>
      <c r="DYL307" s="281"/>
      <c r="DYM307" s="281"/>
      <c r="DYN307" s="281"/>
      <c r="DYO307" s="281"/>
      <c r="DYP307" s="281"/>
      <c r="DYQ307" s="281"/>
      <c r="DYR307" s="281"/>
      <c r="DYS307" s="281"/>
      <c r="DYT307" s="281"/>
      <c r="DYU307" s="281"/>
      <c r="DYV307" s="281"/>
      <c r="DYW307" s="281"/>
      <c r="DYX307" s="281"/>
      <c r="DYY307" s="281"/>
      <c r="DYZ307" s="281"/>
      <c r="DZA307" s="281"/>
      <c r="DZB307" s="281"/>
      <c r="DZC307" s="281"/>
      <c r="DZD307" s="281"/>
      <c r="DZE307" s="281"/>
      <c r="DZF307" s="281"/>
      <c r="DZG307" s="281"/>
      <c r="DZH307" s="281"/>
      <c r="DZI307" s="281"/>
      <c r="DZJ307" s="281"/>
      <c r="DZK307" s="281"/>
      <c r="DZL307" s="281"/>
      <c r="DZM307" s="281"/>
      <c r="DZN307" s="281"/>
      <c r="DZO307" s="281"/>
      <c r="DZP307" s="281"/>
      <c r="DZQ307" s="281"/>
      <c r="DZR307" s="281"/>
      <c r="DZS307" s="281"/>
      <c r="DZT307" s="281"/>
      <c r="DZU307" s="281"/>
      <c r="DZV307" s="281"/>
      <c r="DZW307" s="281"/>
      <c r="DZX307" s="281"/>
      <c r="DZY307" s="281"/>
      <c r="DZZ307" s="281"/>
      <c r="EAA307" s="281"/>
      <c r="EAB307" s="281"/>
      <c r="EAC307" s="281"/>
      <c r="EAD307" s="281"/>
      <c r="EAE307" s="281"/>
      <c r="EAF307" s="281"/>
      <c r="EAG307" s="281"/>
      <c r="EAH307" s="281"/>
      <c r="EAI307" s="281"/>
      <c r="EAJ307" s="281"/>
      <c r="EAK307" s="281"/>
      <c r="EAL307" s="281"/>
      <c r="EAM307" s="281"/>
      <c r="EAN307" s="281"/>
      <c r="EAO307" s="281"/>
      <c r="EAP307" s="281"/>
      <c r="EAQ307" s="281"/>
      <c r="EAR307" s="281"/>
      <c r="EAS307" s="281"/>
      <c r="EAT307" s="281"/>
      <c r="EAU307" s="281"/>
      <c r="EAV307" s="281"/>
      <c r="EAW307" s="281"/>
      <c r="EAX307" s="281"/>
      <c r="EAY307" s="281"/>
      <c r="EAZ307" s="281"/>
      <c r="EBA307" s="281"/>
      <c r="EBB307" s="281"/>
      <c r="EBC307" s="281"/>
      <c r="EBD307" s="281"/>
      <c r="EBE307" s="281"/>
      <c r="EBF307" s="281"/>
      <c r="EBG307" s="281"/>
      <c r="EBH307" s="281"/>
      <c r="EBI307" s="281"/>
      <c r="EBJ307" s="281"/>
      <c r="EBK307" s="281"/>
      <c r="EBL307" s="281"/>
      <c r="EBM307" s="281"/>
      <c r="EBN307" s="281"/>
      <c r="EBO307" s="281"/>
      <c r="EBP307" s="281"/>
      <c r="EBQ307" s="281"/>
      <c r="EBR307" s="281"/>
      <c r="EBS307" s="281"/>
      <c r="EBT307" s="281"/>
      <c r="EBU307" s="281"/>
      <c r="EBV307" s="281"/>
      <c r="EBW307" s="281"/>
      <c r="EBX307" s="281"/>
      <c r="EBY307" s="281"/>
      <c r="EBZ307" s="281"/>
      <c r="ECA307" s="281"/>
      <c r="ECB307" s="281"/>
      <c r="ECC307" s="281"/>
      <c r="ECD307" s="281"/>
      <c r="ECE307" s="281"/>
      <c r="ECF307" s="281"/>
      <c r="ECG307" s="281"/>
      <c r="ECH307" s="281"/>
      <c r="ECI307" s="281"/>
      <c r="ECJ307" s="281"/>
      <c r="ECK307" s="281"/>
      <c r="ECL307" s="281"/>
      <c r="ECM307" s="281"/>
      <c r="ECN307" s="281"/>
      <c r="ECO307" s="281"/>
      <c r="ECP307" s="281"/>
      <c r="ECQ307" s="281"/>
      <c r="ECR307" s="281"/>
      <c r="ECS307" s="281"/>
      <c r="ECT307" s="281"/>
      <c r="ECU307" s="281"/>
      <c r="ECV307" s="281"/>
      <c r="ECW307" s="281"/>
      <c r="ECX307" s="281"/>
      <c r="ECY307" s="281"/>
      <c r="ECZ307" s="281"/>
      <c r="EDA307" s="281"/>
      <c r="EDB307" s="281"/>
      <c r="EDC307" s="281"/>
      <c r="EDD307" s="281"/>
      <c r="EDE307" s="281"/>
      <c r="EDF307" s="281"/>
      <c r="EDG307" s="281"/>
      <c r="EDH307" s="281"/>
      <c r="EDI307" s="281"/>
      <c r="EDJ307" s="281"/>
      <c r="EDK307" s="281"/>
      <c r="EDL307" s="281"/>
      <c r="EDM307" s="281"/>
      <c r="EDN307" s="281"/>
      <c r="EDO307" s="281"/>
      <c r="EDP307" s="281"/>
      <c r="EDQ307" s="281"/>
      <c r="EDR307" s="281"/>
      <c r="EDS307" s="281"/>
      <c r="EDT307" s="281"/>
      <c r="EDU307" s="281"/>
      <c r="EDV307" s="281"/>
      <c r="EDW307" s="281"/>
      <c r="EDX307" s="281"/>
      <c r="EDY307" s="281"/>
      <c r="EDZ307" s="281"/>
      <c r="EEA307" s="281"/>
      <c r="EEB307" s="281"/>
      <c r="EEC307" s="281"/>
      <c r="EED307" s="281"/>
      <c r="EEE307" s="281"/>
      <c r="EEF307" s="281"/>
      <c r="EEG307" s="281"/>
      <c r="EEH307" s="281"/>
      <c r="EEI307" s="281"/>
      <c r="EEJ307" s="281"/>
      <c r="EEK307" s="281"/>
      <c r="EEL307" s="281"/>
      <c r="EEM307" s="281"/>
      <c r="EEN307" s="281"/>
      <c r="EEO307" s="281"/>
      <c r="EEP307" s="281"/>
      <c r="EEQ307" s="281"/>
      <c r="EER307" s="281"/>
      <c r="EES307" s="281"/>
      <c r="EET307" s="281"/>
      <c r="EEU307" s="281"/>
      <c r="EEV307" s="281"/>
      <c r="EEW307" s="281"/>
      <c r="EEX307" s="281"/>
      <c r="EEY307" s="281"/>
      <c r="EEZ307" s="281"/>
      <c r="EFA307" s="281"/>
      <c r="EFB307" s="281"/>
      <c r="EFC307" s="281"/>
      <c r="EFD307" s="281"/>
      <c r="EFE307" s="281"/>
      <c r="EFF307" s="281"/>
      <c r="EFG307" s="281"/>
      <c r="EFH307" s="281"/>
      <c r="EFI307" s="281"/>
      <c r="EFJ307" s="281"/>
      <c r="EFK307" s="281"/>
      <c r="EFL307" s="281"/>
      <c r="EFM307" s="281"/>
      <c r="EFN307" s="281"/>
      <c r="EFO307" s="281"/>
      <c r="EFP307" s="281"/>
      <c r="EFQ307" s="281"/>
      <c r="EFR307" s="281"/>
      <c r="EFS307" s="281"/>
      <c r="EFT307" s="281"/>
      <c r="EFU307" s="281"/>
      <c r="EFV307" s="281"/>
      <c r="EFW307" s="281"/>
      <c r="EFX307" s="281"/>
      <c r="EFY307" s="281"/>
      <c r="EFZ307" s="281"/>
      <c r="EGA307" s="281"/>
      <c r="EGB307" s="281"/>
      <c r="EGC307" s="281"/>
      <c r="EGD307" s="281"/>
      <c r="EGE307" s="281"/>
      <c r="EGF307" s="281"/>
      <c r="EGG307" s="281"/>
      <c r="EGH307" s="281"/>
      <c r="EGI307" s="281"/>
      <c r="EGJ307" s="281"/>
      <c r="EGK307" s="281"/>
      <c r="EGL307" s="281"/>
      <c r="EGM307" s="281"/>
      <c r="EGN307" s="281"/>
      <c r="EGO307" s="281"/>
      <c r="EGP307" s="281"/>
      <c r="EGQ307" s="281"/>
      <c r="EGR307" s="281"/>
      <c r="EGS307" s="281"/>
      <c r="EGT307" s="281"/>
      <c r="EGU307" s="281"/>
      <c r="EGV307" s="281"/>
      <c r="EGW307" s="281"/>
      <c r="EGX307" s="281"/>
      <c r="EGY307" s="281"/>
      <c r="EGZ307" s="281"/>
      <c r="EHA307" s="281"/>
      <c r="EHB307" s="281"/>
      <c r="EHC307" s="281"/>
      <c r="EHD307" s="281"/>
      <c r="EHE307" s="281"/>
      <c r="EHF307" s="281"/>
      <c r="EHG307" s="281"/>
      <c r="EHH307" s="281"/>
      <c r="EHI307" s="281"/>
      <c r="EHJ307" s="281"/>
      <c r="EHK307" s="281"/>
      <c r="EHL307" s="281"/>
      <c r="EHM307" s="281"/>
      <c r="EHN307" s="281"/>
      <c r="EHO307" s="281"/>
      <c r="EHP307" s="281"/>
      <c r="EHQ307" s="281"/>
      <c r="EHR307" s="281"/>
      <c r="EHS307" s="281"/>
      <c r="EHT307" s="281"/>
      <c r="EHU307" s="281"/>
      <c r="EHV307" s="281"/>
      <c r="EHW307" s="281"/>
      <c r="EHX307" s="281"/>
      <c r="EHY307" s="281"/>
      <c r="EHZ307" s="281"/>
      <c r="EIA307" s="281"/>
      <c r="EIB307" s="281"/>
      <c r="EIC307" s="281"/>
      <c r="EID307" s="281"/>
      <c r="EIE307" s="281"/>
      <c r="EIF307" s="281"/>
      <c r="EIG307" s="281"/>
      <c r="EIH307" s="281"/>
      <c r="EII307" s="281"/>
      <c r="EIJ307" s="281"/>
      <c r="EIK307" s="281"/>
      <c r="EIL307" s="281"/>
      <c r="EIM307" s="281"/>
      <c r="EIN307" s="281"/>
      <c r="EIO307" s="281"/>
      <c r="EIP307" s="281"/>
      <c r="EIQ307" s="281"/>
      <c r="EIR307" s="281"/>
      <c r="EIS307" s="281"/>
      <c r="EIT307" s="281"/>
      <c r="EIU307" s="281"/>
      <c r="EIV307" s="281"/>
      <c r="EIW307" s="281"/>
      <c r="EIX307" s="281"/>
      <c r="EIY307" s="281"/>
      <c r="EIZ307" s="281"/>
      <c r="EJA307" s="281"/>
      <c r="EJB307" s="281"/>
      <c r="EJC307" s="281"/>
      <c r="EJD307" s="281"/>
      <c r="EJE307" s="281"/>
      <c r="EJF307" s="281"/>
      <c r="EJG307" s="281"/>
      <c r="EJH307" s="281"/>
      <c r="EJI307" s="281"/>
      <c r="EJJ307" s="281"/>
      <c r="EJK307" s="281"/>
      <c r="EJL307" s="281"/>
      <c r="EJM307" s="281"/>
      <c r="EJN307" s="281"/>
      <c r="EJO307" s="281"/>
      <c r="EJP307" s="281"/>
      <c r="EJQ307" s="281"/>
      <c r="EJR307" s="281"/>
      <c r="EJS307" s="281"/>
      <c r="EJT307" s="281"/>
      <c r="EJU307" s="281"/>
      <c r="EJV307" s="281"/>
      <c r="EJW307" s="281"/>
      <c r="EJX307" s="281"/>
      <c r="EJY307" s="281"/>
      <c r="EJZ307" s="281"/>
      <c r="EKA307" s="281"/>
      <c r="EKB307" s="281"/>
      <c r="EKC307" s="281"/>
      <c r="EKD307" s="281"/>
      <c r="EKE307" s="281"/>
      <c r="EKF307" s="281"/>
      <c r="EKG307" s="281"/>
      <c r="EKH307" s="281"/>
      <c r="EKI307" s="281"/>
      <c r="EKJ307" s="281"/>
      <c r="EKK307" s="281"/>
      <c r="EKL307" s="281"/>
      <c r="EKM307" s="281"/>
      <c r="EKN307" s="281"/>
      <c r="EKO307" s="281"/>
      <c r="EKP307" s="281"/>
      <c r="EKQ307" s="281"/>
      <c r="EKR307" s="281"/>
      <c r="EKS307" s="281"/>
      <c r="EKT307" s="281"/>
      <c r="EKU307" s="281"/>
      <c r="EKV307" s="281"/>
      <c r="EKW307" s="281"/>
      <c r="EKX307" s="281"/>
      <c r="EKY307" s="281"/>
      <c r="EKZ307" s="281"/>
      <c r="ELA307" s="281"/>
      <c r="ELB307" s="281"/>
      <c r="ELC307" s="281"/>
      <c r="ELD307" s="281"/>
      <c r="ELE307" s="281"/>
      <c r="ELF307" s="281"/>
      <c r="ELG307" s="281"/>
      <c r="ELH307" s="281"/>
      <c r="ELI307" s="281"/>
      <c r="ELJ307" s="281"/>
      <c r="ELK307" s="281"/>
      <c r="ELL307" s="281"/>
      <c r="ELM307" s="281"/>
      <c r="ELN307" s="281"/>
      <c r="ELO307" s="281"/>
      <c r="ELP307" s="281"/>
      <c r="ELQ307" s="281"/>
      <c r="ELR307" s="281"/>
      <c r="ELS307" s="281"/>
      <c r="ELT307" s="281"/>
      <c r="ELU307" s="281"/>
      <c r="ELV307" s="281"/>
      <c r="ELW307" s="281"/>
      <c r="ELX307" s="281"/>
      <c r="ELY307" s="281"/>
      <c r="ELZ307" s="281"/>
      <c r="EMA307" s="281"/>
      <c r="EMB307" s="281"/>
      <c r="EMC307" s="281"/>
      <c r="EMD307" s="281"/>
      <c r="EME307" s="281"/>
      <c r="EMF307" s="281"/>
      <c r="EMG307" s="281"/>
      <c r="EMH307" s="281"/>
      <c r="EMI307" s="281"/>
      <c r="EMJ307" s="281"/>
      <c r="EMK307" s="281"/>
      <c r="EML307" s="281"/>
      <c r="EMM307" s="281"/>
      <c r="EMN307" s="281"/>
      <c r="EMO307" s="281"/>
      <c r="EMP307" s="281"/>
      <c r="EMQ307" s="281"/>
      <c r="EMR307" s="281"/>
      <c r="EMS307" s="281"/>
      <c r="EMT307" s="281"/>
      <c r="EMU307" s="281"/>
      <c r="EMV307" s="281"/>
      <c r="EMW307" s="281"/>
      <c r="EMX307" s="281"/>
      <c r="EMY307" s="281"/>
      <c r="EMZ307" s="281"/>
      <c r="ENA307" s="281"/>
      <c r="ENB307" s="281"/>
      <c r="ENC307" s="281"/>
      <c r="END307" s="281"/>
      <c r="ENE307" s="281"/>
      <c r="ENF307" s="281"/>
      <c r="ENG307" s="281"/>
      <c r="ENH307" s="281"/>
      <c r="ENI307" s="281"/>
      <c r="ENJ307" s="281"/>
      <c r="ENK307" s="281"/>
      <c r="ENL307" s="281"/>
      <c r="ENM307" s="281"/>
      <c r="ENN307" s="281"/>
      <c r="ENO307" s="281"/>
      <c r="ENP307" s="281"/>
      <c r="ENQ307" s="281"/>
      <c r="ENR307" s="281"/>
      <c r="ENS307" s="281"/>
      <c r="ENT307" s="281"/>
      <c r="ENU307" s="281"/>
      <c r="ENV307" s="281"/>
      <c r="ENW307" s="281"/>
      <c r="ENX307" s="281"/>
      <c r="ENY307" s="281"/>
      <c r="ENZ307" s="281"/>
      <c r="EOA307" s="281"/>
      <c r="EOB307" s="281"/>
      <c r="EOC307" s="281"/>
      <c r="EOD307" s="281"/>
      <c r="EOE307" s="281"/>
      <c r="EOF307" s="281"/>
      <c r="EOG307" s="281"/>
      <c r="EOH307" s="281"/>
      <c r="EOI307" s="281"/>
      <c r="EOJ307" s="281"/>
      <c r="EOK307" s="281"/>
      <c r="EOL307" s="281"/>
      <c r="EOM307" s="281"/>
      <c r="EON307" s="281"/>
      <c r="EOO307" s="281"/>
      <c r="EOP307" s="281"/>
      <c r="EOQ307" s="281"/>
      <c r="EOR307" s="281"/>
      <c r="EOS307" s="281"/>
      <c r="EOT307" s="281"/>
      <c r="EOU307" s="281"/>
      <c r="EOV307" s="281"/>
      <c r="EOW307" s="281"/>
      <c r="EOX307" s="281"/>
      <c r="EOY307" s="281"/>
      <c r="EOZ307" s="281"/>
      <c r="EPA307" s="281"/>
      <c r="EPB307" s="281"/>
      <c r="EPC307" s="281"/>
      <c r="EPD307" s="281"/>
      <c r="EPE307" s="281"/>
      <c r="EPF307" s="281"/>
      <c r="EPG307" s="281"/>
      <c r="EPH307" s="281"/>
      <c r="EPI307" s="281"/>
      <c r="EPJ307" s="281"/>
      <c r="EPK307" s="281"/>
      <c r="EPL307" s="281"/>
      <c r="EPM307" s="281"/>
      <c r="EPN307" s="281"/>
      <c r="EPO307" s="281"/>
      <c r="EPP307" s="281"/>
      <c r="EPQ307" s="281"/>
      <c r="EPR307" s="281"/>
      <c r="EPS307" s="281"/>
      <c r="EPT307" s="281"/>
      <c r="EPU307" s="281"/>
      <c r="EPV307" s="281"/>
      <c r="EPW307" s="281"/>
      <c r="EPX307" s="281"/>
      <c r="EPY307" s="281"/>
      <c r="EPZ307" s="281"/>
      <c r="EQA307" s="281"/>
      <c r="EQB307" s="281"/>
      <c r="EQC307" s="281"/>
      <c r="EQD307" s="281"/>
      <c r="EQE307" s="281"/>
      <c r="EQF307" s="281"/>
      <c r="EQG307" s="281"/>
      <c r="EQH307" s="281"/>
      <c r="EQI307" s="281"/>
      <c r="EQJ307" s="281"/>
      <c r="EQK307" s="281"/>
      <c r="EQL307" s="281"/>
      <c r="EQM307" s="281"/>
      <c r="EQN307" s="281"/>
      <c r="EQO307" s="281"/>
      <c r="EQP307" s="281"/>
      <c r="EQQ307" s="281"/>
      <c r="EQR307" s="281"/>
      <c r="EQS307" s="281"/>
      <c r="EQT307" s="281"/>
      <c r="EQU307" s="281"/>
      <c r="EQV307" s="281"/>
      <c r="EQW307" s="281"/>
      <c r="EQX307" s="281"/>
      <c r="EQY307" s="281"/>
      <c r="EQZ307" s="281"/>
      <c r="ERA307" s="281"/>
      <c r="ERB307" s="281"/>
      <c r="ERC307" s="281"/>
      <c r="ERD307" s="281"/>
      <c r="ERE307" s="281"/>
      <c r="ERF307" s="281"/>
      <c r="ERG307" s="281"/>
      <c r="ERH307" s="281"/>
      <c r="ERI307" s="281"/>
      <c r="ERJ307" s="281"/>
      <c r="ERK307" s="281"/>
      <c r="ERL307" s="281"/>
      <c r="ERM307" s="281"/>
      <c r="ERN307" s="281"/>
      <c r="ERO307" s="281"/>
      <c r="ERP307" s="281"/>
      <c r="ERQ307" s="281"/>
      <c r="ERR307" s="281"/>
      <c r="ERS307" s="281"/>
      <c r="ERT307" s="281"/>
      <c r="ERU307" s="281"/>
      <c r="ERV307" s="281"/>
      <c r="ERW307" s="281"/>
      <c r="ERX307" s="281"/>
      <c r="ERY307" s="281"/>
      <c r="ERZ307" s="281"/>
      <c r="ESA307" s="281"/>
      <c r="ESB307" s="281"/>
      <c r="ESC307" s="281"/>
      <c r="ESD307" s="281"/>
      <c r="ESE307" s="281"/>
      <c r="ESF307" s="281"/>
      <c r="ESG307" s="281"/>
      <c r="ESH307" s="281"/>
      <c r="ESI307" s="281"/>
      <c r="ESJ307" s="281"/>
      <c r="ESK307" s="281"/>
      <c r="ESL307" s="281"/>
      <c r="ESM307" s="281"/>
      <c r="ESN307" s="281"/>
      <c r="ESO307" s="281"/>
      <c r="ESP307" s="281"/>
      <c r="ESQ307" s="281"/>
      <c r="ESR307" s="281"/>
      <c r="ESS307" s="281"/>
      <c r="EST307" s="281"/>
      <c r="ESU307" s="281"/>
      <c r="ESV307" s="281"/>
      <c r="ESW307" s="281"/>
      <c r="ESX307" s="281"/>
      <c r="ESY307" s="281"/>
      <c r="ESZ307" s="281"/>
      <c r="ETA307" s="281"/>
      <c r="ETB307" s="281"/>
      <c r="ETC307" s="281"/>
      <c r="ETD307" s="281"/>
      <c r="ETE307" s="281"/>
      <c r="ETF307" s="281"/>
      <c r="ETG307" s="281"/>
      <c r="ETH307" s="281"/>
      <c r="ETI307" s="281"/>
      <c r="ETJ307" s="281"/>
      <c r="ETK307" s="281"/>
      <c r="ETL307" s="281"/>
      <c r="ETM307" s="281"/>
      <c r="ETN307" s="281"/>
      <c r="ETO307" s="281"/>
      <c r="ETP307" s="281"/>
      <c r="ETQ307" s="281"/>
      <c r="ETR307" s="281"/>
      <c r="ETS307" s="281"/>
      <c r="ETT307" s="281"/>
      <c r="ETU307" s="281"/>
      <c r="ETV307" s="281"/>
      <c r="ETW307" s="281"/>
      <c r="ETX307" s="281"/>
      <c r="ETY307" s="281"/>
      <c r="ETZ307" s="281"/>
      <c r="EUA307" s="281"/>
      <c r="EUB307" s="281"/>
      <c r="EUC307" s="281"/>
      <c r="EUD307" s="281"/>
      <c r="EUE307" s="281"/>
      <c r="EUF307" s="281"/>
      <c r="EUG307" s="281"/>
      <c r="EUH307" s="281"/>
      <c r="EUI307" s="281"/>
      <c r="EUJ307" s="281"/>
      <c r="EUK307" s="281"/>
      <c r="EUL307" s="281"/>
      <c r="EUM307" s="281"/>
      <c r="EUN307" s="281"/>
      <c r="EUO307" s="281"/>
      <c r="EUP307" s="281"/>
      <c r="EUQ307" s="281"/>
      <c r="EUR307" s="281"/>
      <c r="EUS307" s="281"/>
      <c r="EUT307" s="281"/>
      <c r="EUU307" s="281"/>
      <c r="EUV307" s="281"/>
      <c r="EUW307" s="281"/>
      <c r="EUX307" s="281"/>
      <c r="EUY307" s="281"/>
      <c r="EUZ307" s="281"/>
      <c r="EVA307" s="281"/>
      <c r="EVB307" s="281"/>
      <c r="EVC307" s="281"/>
      <c r="EVD307" s="281"/>
      <c r="EVE307" s="281"/>
      <c r="EVF307" s="281"/>
      <c r="EVG307" s="281"/>
      <c r="EVH307" s="281"/>
      <c r="EVI307" s="281"/>
      <c r="EVJ307" s="281"/>
      <c r="EVK307" s="281"/>
      <c r="EVL307" s="281"/>
      <c r="EVM307" s="281"/>
      <c r="EVN307" s="281"/>
      <c r="EVO307" s="281"/>
      <c r="EVP307" s="281"/>
      <c r="EVQ307" s="281"/>
      <c r="EVR307" s="281"/>
      <c r="EVS307" s="281"/>
      <c r="EVT307" s="281"/>
      <c r="EVU307" s="281"/>
      <c r="EVV307" s="281"/>
      <c r="EVW307" s="281"/>
      <c r="EVX307" s="281"/>
      <c r="EVY307" s="281"/>
      <c r="EVZ307" s="281"/>
      <c r="EWA307" s="281"/>
      <c r="EWB307" s="281"/>
      <c r="EWC307" s="281"/>
      <c r="EWD307" s="281"/>
      <c r="EWE307" s="281"/>
      <c r="EWF307" s="281"/>
      <c r="EWG307" s="281"/>
      <c r="EWH307" s="281"/>
      <c r="EWI307" s="281"/>
      <c r="EWJ307" s="281"/>
      <c r="EWK307" s="281"/>
      <c r="EWL307" s="281"/>
      <c r="EWM307" s="281"/>
      <c r="EWN307" s="281"/>
      <c r="EWO307" s="281"/>
      <c r="EWP307" s="281"/>
      <c r="EWQ307" s="281"/>
      <c r="EWR307" s="281"/>
      <c r="EWS307" s="281"/>
      <c r="EWT307" s="281"/>
      <c r="EWU307" s="281"/>
      <c r="EWV307" s="281"/>
      <c r="EWW307" s="281"/>
      <c r="EWX307" s="281"/>
      <c r="EWY307" s="281"/>
      <c r="EWZ307" s="281"/>
      <c r="EXA307" s="281"/>
      <c r="EXB307" s="281"/>
      <c r="EXC307" s="281"/>
      <c r="EXD307" s="281"/>
      <c r="EXE307" s="281"/>
      <c r="EXF307" s="281"/>
      <c r="EXG307" s="281"/>
      <c r="EXH307" s="281"/>
      <c r="EXI307" s="281"/>
      <c r="EXJ307" s="281"/>
      <c r="EXK307" s="281"/>
      <c r="EXL307" s="281"/>
      <c r="EXM307" s="281"/>
      <c r="EXN307" s="281"/>
      <c r="EXO307" s="281"/>
      <c r="EXP307" s="281"/>
      <c r="EXQ307" s="281"/>
      <c r="EXR307" s="281"/>
      <c r="EXS307" s="281"/>
      <c r="EXT307" s="281"/>
      <c r="EXU307" s="281"/>
      <c r="EXV307" s="281"/>
      <c r="EXW307" s="281"/>
      <c r="EXX307" s="281"/>
      <c r="EXY307" s="281"/>
      <c r="EXZ307" s="281"/>
      <c r="EYA307" s="281"/>
      <c r="EYB307" s="281"/>
      <c r="EYC307" s="281"/>
      <c r="EYD307" s="281"/>
      <c r="EYE307" s="281"/>
      <c r="EYF307" s="281"/>
      <c r="EYG307" s="281"/>
      <c r="EYH307" s="281"/>
      <c r="EYI307" s="281"/>
      <c r="EYJ307" s="281"/>
      <c r="EYK307" s="281"/>
      <c r="EYL307" s="281"/>
      <c r="EYM307" s="281"/>
      <c r="EYN307" s="281"/>
      <c r="EYO307" s="281"/>
      <c r="EYP307" s="281"/>
      <c r="EYQ307" s="281"/>
      <c r="EYR307" s="281"/>
      <c r="EYS307" s="281"/>
      <c r="EYT307" s="281"/>
      <c r="EYU307" s="281"/>
      <c r="EYV307" s="281"/>
      <c r="EYW307" s="281"/>
      <c r="EYX307" s="281"/>
      <c r="EYY307" s="281"/>
      <c r="EYZ307" s="281"/>
      <c r="EZA307" s="281"/>
      <c r="EZB307" s="281"/>
      <c r="EZC307" s="281"/>
      <c r="EZD307" s="281"/>
      <c r="EZE307" s="281"/>
      <c r="EZF307" s="281"/>
      <c r="EZG307" s="281"/>
      <c r="EZH307" s="281"/>
      <c r="EZI307" s="281"/>
      <c r="EZJ307" s="281"/>
      <c r="EZK307" s="281"/>
      <c r="EZL307" s="281"/>
      <c r="EZM307" s="281"/>
      <c r="EZN307" s="281"/>
      <c r="EZO307" s="281"/>
      <c r="EZP307" s="281"/>
      <c r="EZQ307" s="281"/>
      <c r="EZR307" s="281"/>
      <c r="EZS307" s="281"/>
      <c r="EZT307" s="281"/>
      <c r="EZU307" s="281"/>
      <c r="EZV307" s="281"/>
      <c r="EZW307" s="281"/>
      <c r="EZX307" s="281"/>
      <c r="EZY307" s="281"/>
      <c r="EZZ307" s="281"/>
      <c r="FAA307" s="281"/>
      <c r="FAB307" s="281"/>
      <c r="FAC307" s="281"/>
      <c r="FAD307" s="281"/>
      <c r="FAE307" s="281"/>
      <c r="FAF307" s="281"/>
      <c r="FAG307" s="281"/>
      <c r="FAH307" s="281"/>
      <c r="FAI307" s="281"/>
      <c r="FAJ307" s="281"/>
      <c r="FAK307" s="281"/>
      <c r="FAL307" s="281"/>
      <c r="FAM307" s="281"/>
      <c r="FAN307" s="281"/>
      <c r="FAO307" s="281"/>
      <c r="FAP307" s="281"/>
      <c r="FAQ307" s="281"/>
      <c r="FAR307" s="281"/>
      <c r="FAS307" s="281"/>
      <c r="FAT307" s="281"/>
      <c r="FAU307" s="281"/>
      <c r="FAV307" s="281"/>
      <c r="FAW307" s="281"/>
      <c r="FAX307" s="281"/>
      <c r="FAY307" s="281"/>
      <c r="FAZ307" s="281"/>
      <c r="FBA307" s="281"/>
      <c r="FBB307" s="281"/>
      <c r="FBC307" s="281"/>
      <c r="FBD307" s="281"/>
      <c r="FBE307" s="281"/>
      <c r="FBF307" s="281"/>
      <c r="FBG307" s="281"/>
      <c r="FBH307" s="281"/>
      <c r="FBI307" s="281"/>
      <c r="FBJ307" s="281"/>
      <c r="FBK307" s="281"/>
      <c r="FBL307" s="281"/>
      <c r="FBM307" s="281"/>
      <c r="FBN307" s="281"/>
      <c r="FBO307" s="281"/>
      <c r="FBP307" s="281"/>
      <c r="FBQ307" s="281"/>
      <c r="FBR307" s="281"/>
      <c r="FBS307" s="281"/>
      <c r="FBT307" s="281"/>
      <c r="FBU307" s="281"/>
      <c r="FBV307" s="281"/>
      <c r="FBW307" s="281"/>
      <c r="FBX307" s="281"/>
      <c r="FBY307" s="281"/>
      <c r="FBZ307" s="281"/>
      <c r="FCA307" s="281"/>
      <c r="FCB307" s="281"/>
      <c r="FCC307" s="281"/>
      <c r="FCD307" s="281"/>
      <c r="FCE307" s="281"/>
      <c r="FCF307" s="281"/>
      <c r="FCG307" s="281"/>
      <c r="FCH307" s="281"/>
      <c r="FCI307" s="281"/>
      <c r="FCJ307" s="281"/>
      <c r="FCK307" s="281"/>
      <c r="FCL307" s="281"/>
      <c r="FCM307" s="281"/>
      <c r="FCN307" s="281"/>
      <c r="FCO307" s="281"/>
      <c r="FCP307" s="281"/>
      <c r="FCQ307" s="281"/>
      <c r="FCR307" s="281"/>
      <c r="FCS307" s="281"/>
      <c r="FCT307" s="281"/>
      <c r="FCU307" s="281"/>
      <c r="FCV307" s="281"/>
      <c r="FCW307" s="281"/>
      <c r="FCX307" s="281"/>
      <c r="FCY307" s="281"/>
      <c r="FCZ307" s="281"/>
      <c r="FDA307" s="281"/>
      <c r="FDB307" s="281"/>
      <c r="FDC307" s="281"/>
      <c r="FDD307" s="281"/>
      <c r="FDE307" s="281"/>
      <c r="FDF307" s="281"/>
      <c r="FDG307" s="281"/>
      <c r="FDH307" s="281"/>
      <c r="FDI307" s="281"/>
      <c r="FDJ307" s="281"/>
      <c r="FDK307" s="281"/>
      <c r="FDL307" s="281"/>
      <c r="FDM307" s="281"/>
      <c r="FDN307" s="281"/>
      <c r="FDO307" s="281"/>
      <c r="FDP307" s="281"/>
      <c r="FDQ307" s="281"/>
      <c r="FDR307" s="281"/>
      <c r="FDS307" s="281"/>
      <c r="FDT307" s="281"/>
      <c r="FDU307" s="281"/>
      <c r="FDV307" s="281"/>
      <c r="FDW307" s="281"/>
      <c r="FDX307" s="281"/>
      <c r="FDY307" s="281"/>
      <c r="FDZ307" s="281"/>
      <c r="FEA307" s="281"/>
      <c r="FEB307" s="281"/>
      <c r="FEC307" s="281"/>
      <c r="FED307" s="281"/>
      <c r="FEE307" s="281"/>
      <c r="FEF307" s="281"/>
      <c r="FEG307" s="281"/>
      <c r="FEH307" s="281"/>
      <c r="FEI307" s="281"/>
      <c r="FEJ307" s="281"/>
      <c r="FEK307" s="281"/>
      <c r="FEL307" s="281"/>
      <c r="FEM307" s="281"/>
      <c r="FEN307" s="281"/>
      <c r="FEO307" s="281"/>
      <c r="FEP307" s="281"/>
      <c r="FEQ307" s="281"/>
      <c r="FER307" s="281"/>
      <c r="FES307" s="281"/>
      <c r="FET307" s="281"/>
      <c r="FEU307" s="281"/>
      <c r="FEV307" s="281"/>
      <c r="FEW307" s="281"/>
      <c r="FEX307" s="281"/>
      <c r="FEY307" s="281"/>
      <c r="FEZ307" s="281"/>
      <c r="FFA307" s="281"/>
      <c r="FFB307" s="281"/>
      <c r="FFC307" s="281"/>
      <c r="FFD307" s="281"/>
      <c r="FFE307" s="281"/>
      <c r="FFF307" s="281"/>
      <c r="FFG307" s="281"/>
      <c r="FFH307" s="281"/>
      <c r="FFI307" s="281"/>
      <c r="FFJ307" s="281"/>
      <c r="FFK307" s="281"/>
      <c r="FFL307" s="281"/>
      <c r="FFM307" s="281"/>
      <c r="FFN307" s="281"/>
      <c r="FFO307" s="281"/>
      <c r="FFP307" s="281"/>
      <c r="FFQ307" s="281"/>
      <c r="FFR307" s="281"/>
      <c r="FFS307" s="281"/>
      <c r="FFT307" s="281"/>
      <c r="FFU307" s="281"/>
      <c r="FFV307" s="281"/>
      <c r="FFW307" s="281"/>
      <c r="FFX307" s="281"/>
      <c r="FFY307" s="281"/>
      <c r="FFZ307" s="281"/>
      <c r="FGA307" s="281"/>
      <c r="FGB307" s="281"/>
      <c r="FGC307" s="281"/>
      <c r="FGD307" s="281"/>
      <c r="FGE307" s="281"/>
      <c r="FGF307" s="281"/>
      <c r="FGG307" s="281"/>
      <c r="FGH307" s="281"/>
      <c r="FGI307" s="281"/>
      <c r="FGJ307" s="281"/>
      <c r="FGK307" s="281"/>
      <c r="FGL307" s="281"/>
      <c r="FGM307" s="281"/>
      <c r="FGN307" s="281"/>
      <c r="FGO307" s="281"/>
      <c r="FGP307" s="281"/>
      <c r="FGQ307" s="281"/>
      <c r="FGR307" s="281"/>
      <c r="FGS307" s="281"/>
      <c r="FGT307" s="281"/>
      <c r="FGU307" s="281"/>
      <c r="FGV307" s="281"/>
      <c r="FGW307" s="281"/>
      <c r="FGX307" s="281"/>
      <c r="FGY307" s="281"/>
      <c r="FGZ307" s="281"/>
      <c r="FHA307" s="281"/>
      <c r="FHB307" s="281"/>
      <c r="FHC307" s="281"/>
      <c r="FHD307" s="281"/>
      <c r="FHE307" s="281"/>
      <c r="FHF307" s="281"/>
      <c r="FHG307" s="281"/>
      <c r="FHH307" s="281"/>
      <c r="FHI307" s="281"/>
      <c r="FHJ307" s="281"/>
      <c r="FHK307" s="281"/>
      <c r="FHL307" s="281"/>
      <c r="FHM307" s="281"/>
      <c r="FHN307" s="281"/>
      <c r="FHO307" s="281"/>
      <c r="FHP307" s="281"/>
      <c r="FHQ307" s="281"/>
      <c r="FHR307" s="281"/>
      <c r="FHS307" s="281"/>
      <c r="FHT307" s="281"/>
      <c r="FHU307" s="281"/>
      <c r="FHV307" s="281"/>
      <c r="FHW307" s="281"/>
      <c r="FHX307" s="281"/>
      <c r="FHY307" s="281"/>
      <c r="FHZ307" s="281"/>
      <c r="FIA307" s="281"/>
      <c r="FIB307" s="281"/>
      <c r="FIC307" s="281"/>
      <c r="FID307" s="281"/>
      <c r="FIE307" s="281"/>
      <c r="FIF307" s="281"/>
      <c r="FIG307" s="281"/>
      <c r="FIH307" s="281"/>
      <c r="FII307" s="281"/>
      <c r="FIJ307" s="281"/>
      <c r="FIK307" s="281"/>
      <c r="FIL307" s="281"/>
      <c r="FIM307" s="281"/>
      <c r="FIN307" s="281"/>
      <c r="FIO307" s="281"/>
      <c r="FIP307" s="281"/>
      <c r="FIQ307" s="281"/>
      <c r="FIR307" s="281"/>
      <c r="FIS307" s="281"/>
      <c r="FIT307" s="281"/>
      <c r="FIU307" s="281"/>
      <c r="FIV307" s="281"/>
      <c r="FIW307" s="281"/>
      <c r="FIX307" s="281"/>
      <c r="FIY307" s="281"/>
      <c r="FIZ307" s="281"/>
      <c r="FJA307" s="281"/>
      <c r="FJB307" s="281"/>
      <c r="FJC307" s="281"/>
      <c r="FJD307" s="281"/>
      <c r="FJE307" s="281"/>
      <c r="FJF307" s="281"/>
      <c r="FJG307" s="281"/>
      <c r="FJH307" s="281"/>
      <c r="FJI307" s="281"/>
      <c r="FJJ307" s="281"/>
      <c r="FJK307" s="281"/>
      <c r="FJL307" s="281"/>
      <c r="FJM307" s="281"/>
      <c r="FJN307" s="281"/>
      <c r="FJO307" s="281"/>
      <c r="FJP307" s="281"/>
      <c r="FJQ307" s="281"/>
      <c r="FJR307" s="281"/>
      <c r="FJS307" s="281"/>
      <c r="FJT307" s="281"/>
      <c r="FJU307" s="281"/>
      <c r="FJV307" s="281"/>
      <c r="FJW307" s="281"/>
      <c r="FJX307" s="281"/>
      <c r="FJY307" s="281"/>
      <c r="FJZ307" s="281"/>
      <c r="FKA307" s="281"/>
      <c r="FKB307" s="281"/>
      <c r="FKC307" s="281"/>
      <c r="FKD307" s="281"/>
      <c r="FKE307" s="281"/>
      <c r="FKF307" s="281"/>
      <c r="FKG307" s="281"/>
      <c r="FKH307" s="281"/>
      <c r="FKI307" s="281"/>
      <c r="FKJ307" s="281"/>
      <c r="FKK307" s="281"/>
      <c r="FKL307" s="281"/>
      <c r="FKM307" s="281"/>
      <c r="FKN307" s="281"/>
      <c r="FKO307" s="281"/>
      <c r="FKP307" s="281"/>
      <c r="FKQ307" s="281"/>
      <c r="FKR307" s="281"/>
      <c r="FKS307" s="281"/>
      <c r="FKT307" s="281"/>
      <c r="FKU307" s="281"/>
      <c r="FKV307" s="281"/>
      <c r="FKW307" s="281"/>
      <c r="FKX307" s="281"/>
      <c r="FKY307" s="281"/>
      <c r="FKZ307" s="281"/>
      <c r="FLA307" s="281"/>
      <c r="FLB307" s="281"/>
      <c r="FLC307" s="281"/>
      <c r="FLD307" s="281"/>
      <c r="FLE307" s="281"/>
      <c r="FLF307" s="281"/>
      <c r="FLG307" s="281"/>
      <c r="FLH307" s="281"/>
      <c r="FLI307" s="281"/>
      <c r="FLJ307" s="281"/>
      <c r="FLK307" s="281"/>
      <c r="FLL307" s="281"/>
      <c r="FLM307" s="281"/>
      <c r="FLN307" s="281"/>
      <c r="FLO307" s="281"/>
      <c r="FLP307" s="281"/>
      <c r="FLQ307" s="281"/>
      <c r="FLR307" s="281"/>
      <c r="FLS307" s="281"/>
      <c r="FLT307" s="281"/>
      <c r="FLU307" s="281"/>
      <c r="FLV307" s="281"/>
      <c r="FLW307" s="281"/>
      <c r="FLX307" s="281"/>
      <c r="FLY307" s="281"/>
      <c r="FLZ307" s="281"/>
      <c r="FMA307" s="281"/>
      <c r="FMB307" s="281"/>
      <c r="FMC307" s="281"/>
      <c r="FMD307" s="281"/>
      <c r="FME307" s="281"/>
      <c r="FMF307" s="281"/>
      <c r="FMG307" s="281"/>
      <c r="FMH307" s="281"/>
      <c r="FMI307" s="281"/>
      <c r="FMJ307" s="281"/>
      <c r="FMK307" s="281"/>
      <c r="FML307" s="281"/>
      <c r="FMM307" s="281"/>
      <c r="FMN307" s="281"/>
      <c r="FMO307" s="281"/>
      <c r="FMP307" s="281"/>
      <c r="FMQ307" s="281"/>
      <c r="FMR307" s="281"/>
      <c r="FMS307" s="281"/>
      <c r="FMT307" s="281"/>
      <c r="FMU307" s="281"/>
      <c r="FMV307" s="281"/>
      <c r="FMW307" s="281"/>
      <c r="FMX307" s="281"/>
      <c r="FMY307" s="281"/>
      <c r="FMZ307" s="281"/>
      <c r="FNA307" s="281"/>
      <c r="FNB307" s="281"/>
      <c r="FNC307" s="281"/>
      <c r="FND307" s="281"/>
      <c r="FNE307" s="281"/>
      <c r="FNF307" s="281"/>
      <c r="FNG307" s="281"/>
      <c r="FNH307" s="281"/>
      <c r="FNI307" s="281"/>
      <c r="FNJ307" s="281"/>
      <c r="FNK307" s="281"/>
      <c r="FNL307" s="281"/>
      <c r="FNM307" s="281"/>
      <c r="FNN307" s="281"/>
      <c r="FNO307" s="281"/>
      <c r="FNP307" s="281"/>
      <c r="FNQ307" s="281"/>
      <c r="FNR307" s="281"/>
      <c r="FNS307" s="281"/>
      <c r="FNT307" s="281"/>
      <c r="FNU307" s="281"/>
      <c r="FNV307" s="281"/>
      <c r="FNW307" s="281"/>
      <c r="FNX307" s="281"/>
      <c r="FNY307" s="281"/>
      <c r="FNZ307" s="281"/>
      <c r="FOA307" s="281"/>
      <c r="FOB307" s="281"/>
      <c r="FOC307" s="281"/>
      <c r="FOD307" s="281"/>
      <c r="FOE307" s="281"/>
      <c r="FOF307" s="281"/>
      <c r="FOG307" s="281"/>
      <c r="FOH307" s="281"/>
      <c r="FOI307" s="281"/>
      <c r="FOJ307" s="281"/>
      <c r="FOK307" s="281"/>
      <c r="FOL307" s="281"/>
      <c r="FOM307" s="281"/>
      <c r="FON307" s="281"/>
      <c r="FOO307" s="281"/>
      <c r="FOP307" s="281"/>
      <c r="FOQ307" s="281"/>
      <c r="FOR307" s="281"/>
      <c r="FOS307" s="281"/>
      <c r="FOT307" s="281"/>
      <c r="FOU307" s="281"/>
      <c r="FOV307" s="281"/>
      <c r="FOW307" s="281"/>
      <c r="FOX307" s="281"/>
      <c r="FOY307" s="281"/>
      <c r="FOZ307" s="281"/>
      <c r="FPA307" s="281"/>
      <c r="FPB307" s="281"/>
      <c r="FPC307" s="281"/>
      <c r="FPD307" s="281"/>
      <c r="FPE307" s="281"/>
      <c r="FPF307" s="281"/>
      <c r="FPG307" s="281"/>
      <c r="FPH307" s="281"/>
      <c r="FPI307" s="281"/>
      <c r="FPJ307" s="281"/>
      <c r="FPK307" s="281"/>
      <c r="FPL307" s="281"/>
      <c r="FPM307" s="281"/>
      <c r="FPN307" s="281"/>
      <c r="FPO307" s="281"/>
      <c r="FPP307" s="281"/>
      <c r="FPQ307" s="281"/>
      <c r="FPR307" s="281"/>
      <c r="FPS307" s="281"/>
      <c r="FPT307" s="281"/>
      <c r="FPU307" s="281"/>
      <c r="FPV307" s="281"/>
      <c r="FPW307" s="281"/>
      <c r="FPX307" s="281"/>
      <c r="FPY307" s="281"/>
      <c r="FPZ307" s="281"/>
      <c r="FQA307" s="281"/>
      <c r="FQB307" s="281"/>
      <c r="FQC307" s="281"/>
      <c r="FQD307" s="281"/>
      <c r="FQE307" s="281"/>
      <c r="FQF307" s="281"/>
      <c r="FQG307" s="281"/>
      <c r="FQH307" s="281"/>
      <c r="FQI307" s="281"/>
      <c r="FQJ307" s="281"/>
      <c r="FQK307" s="281"/>
      <c r="FQL307" s="281"/>
      <c r="FQM307" s="281"/>
      <c r="FQN307" s="281"/>
      <c r="FQO307" s="281"/>
      <c r="FQP307" s="281"/>
      <c r="FQQ307" s="281"/>
      <c r="FQR307" s="281"/>
      <c r="FQS307" s="281"/>
      <c r="FQT307" s="281"/>
      <c r="FQU307" s="281"/>
      <c r="FQV307" s="281"/>
      <c r="FQW307" s="281"/>
      <c r="FQX307" s="281"/>
      <c r="FQY307" s="281"/>
      <c r="FQZ307" s="281"/>
      <c r="FRA307" s="281"/>
      <c r="FRB307" s="281"/>
      <c r="FRC307" s="281"/>
      <c r="FRD307" s="281"/>
      <c r="FRE307" s="281"/>
      <c r="FRF307" s="281"/>
      <c r="FRG307" s="281"/>
      <c r="FRH307" s="281"/>
      <c r="FRI307" s="281"/>
      <c r="FRJ307" s="281"/>
      <c r="FRK307" s="281"/>
      <c r="FRL307" s="281"/>
      <c r="FRM307" s="281"/>
      <c r="FRN307" s="281"/>
      <c r="FRO307" s="281"/>
      <c r="FRP307" s="281"/>
      <c r="FRQ307" s="281"/>
      <c r="FRR307" s="281"/>
      <c r="FRS307" s="281"/>
      <c r="FRT307" s="281"/>
      <c r="FRU307" s="281"/>
      <c r="FRV307" s="281"/>
      <c r="FRW307" s="281"/>
      <c r="FRX307" s="281"/>
      <c r="FRY307" s="281"/>
      <c r="FRZ307" s="281"/>
      <c r="FSA307" s="281"/>
      <c r="FSB307" s="281"/>
      <c r="FSC307" s="281"/>
      <c r="FSD307" s="281"/>
      <c r="FSE307" s="281"/>
      <c r="FSF307" s="281"/>
      <c r="FSG307" s="281"/>
      <c r="FSH307" s="281"/>
      <c r="FSI307" s="281"/>
      <c r="FSJ307" s="281"/>
      <c r="FSK307" s="281"/>
      <c r="FSL307" s="281"/>
      <c r="FSM307" s="281"/>
      <c r="FSN307" s="281"/>
      <c r="FSO307" s="281"/>
      <c r="FSP307" s="281"/>
      <c r="FSQ307" s="281"/>
      <c r="FSR307" s="281"/>
      <c r="FSS307" s="281"/>
      <c r="FST307" s="281"/>
      <c r="FSU307" s="281"/>
      <c r="FSV307" s="281"/>
      <c r="FSW307" s="281"/>
      <c r="FSX307" s="281"/>
      <c r="FSY307" s="281"/>
      <c r="FSZ307" s="281"/>
      <c r="FTA307" s="281"/>
      <c r="FTB307" s="281"/>
      <c r="FTC307" s="281"/>
      <c r="FTD307" s="281"/>
      <c r="FTE307" s="281"/>
      <c r="FTF307" s="281"/>
      <c r="FTG307" s="281"/>
      <c r="FTH307" s="281"/>
      <c r="FTI307" s="281"/>
      <c r="FTJ307" s="281"/>
      <c r="FTK307" s="281"/>
      <c r="FTL307" s="281"/>
      <c r="FTM307" s="281"/>
      <c r="FTN307" s="281"/>
      <c r="FTO307" s="281"/>
      <c r="FTP307" s="281"/>
      <c r="FTQ307" s="281"/>
      <c r="FTR307" s="281"/>
      <c r="FTS307" s="281"/>
      <c r="FTT307" s="281"/>
      <c r="FTU307" s="281"/>
      <c r="FTV307" s="281"/>
      <c r="FTW307" s="281"/>
      <c r="FTX307" s="281"/>
      <c r="FTY307" s="281"/>
      <c r="FTZ307" s="281"/>
      <c r="FUA307" s="281"/>
      <c r="FUB307" s="281"/>
      <c r="FUC307" s="281"/>
      <c r="FUD307" s="281"/>
      <c r="FUE307" s="281"/>
      <c r="FUF307" s="281"/>
      <c r="FUG307" s="281"/>
      <c r="FUH307" s="281"/>
      <c r="FUI307" s="281"/>
      <c r="FUJ307" s="281"/>
      <c r="FUK307" s="281"/>
      <c r="FUL307" s="281"/>
      <c r="FUM307" s="281"/>
      <c r="FUN307" s="281"/>
      <c r="FUO307" s="281"/>
      <c r="FUP307" s="281"/>
      <c r="FUQ307" s="281"/>
      <c r="FUR307" s="281"/>
      <c r="FUS307" s="281"/>
      <c r="FUT307" s="281"/>
      <c r="FUU307" s="281"/>
      <c r="FUV307" s="281"/>
      <c r="FUW307" s="281"/>
      <c r="FUX307" s="281"/>
      <c r="FUY307" s="281"/>
      <c r="FUZ307" s="281"/>
      <c r="FVA307" s="281"/>
      <c r="FVB307" s="281"/>
      <c r="FVC307" s="281"/>
      <c r="FVD307" s="281"/>
      <c r="FVE307" s="281"/>
      <c r="FVF307" s="281"/>
      <c r="FVG307" s="281"/>
      <c r="FVH307" s="281"/>
      <c r="FVI307" s="281"/>
      <c r="FVJ307" s="281"/>
      <c r="FVK307" s="281"/>
      <c r="FVL307" s="281"/>
      <c r="FVM307" s="281"/>
      <c r="FVN307" s="281"/>
      <c r="FVO307" s="281"/>
      <c r="FVP307" s="281"/>
      <c r="FVQ307" s="281"/>
      <c r="FVR307" s="281"/>
      <c r="FVS307" s="281"/>
      <c r="FVT307" s="281"/>
      <c r="FVU307" s="281"/>
      <c r="FVV307" s="281"/>
      <c r="FVW307" s="281"/>
      <c r="FVX307" s="281"/>
      <c r="FVY307" s="281"/>
      <c r="FVZ307" s="281"/>
      <c r="FWA307" s="281"/>
      <c r="FWB307" s="281"/>
      <c r="FWC307" s="281"/>
      <c r="FWD307" s="281"/>
      <c r="FWE307" s="281"/>
      <c r="FWF307" s="281"/>
      <c r="FWG307" s="281"/>
      <c r="FWH307" s="281"/>
      <c r="FWI307" s="281"/>
      <c r="FWJ307" s="281"/>
      <c r="FWK307" s="281"/>
      <c r="FWL307" s="281"/>
      <c r="FWM307" s="281"/>
      <c r="FWN307" s="281"/>
      <c r="FWO307" s="281"/>
      <c r="FWP307" s="281"/>
      <c r="FWQ307" s="281"/>
      <c r="FWR307" s="281"/>
      <c r="FWS307" s="281"/>
      <c r="FWT307" s="281"/>
      <c r="FWU307" s="281"/>
      <c r="FWV307" s="281"/>
      <c r="FWW307" s="281"/>
      <c r="FWX307" s="281"/>
      <c r="FWY307" s="281"/>
      <c r="FWZ307" s="281"/>
      <c r="FXA307" s="281"/>
      <c r="FXB307" s="281"/>
      <c r="FXC307" s="281"/>
      <c r="FXD307" s="281"/>
      <c r="FXE307" s="281"/>
      <c r="FXF307" s="281"/>
      <c r="FXG307" s="281"/>
      <c r="FXH307" s="281"/>
      <c r="FXI307" s="281"/>
      <c r="FXJ307" s="281"/>
      <c r="FXK307" s="281"/>
      <c r="FXL307" s="281"/>
      <c r="FXM307" s="281"/>
      <c r="FXN307" s="281"/>
      <c r="FXO307" s="281"/>
      <c r="FXP307" s="281"/>
      <c r="FXQ307" s="281"/>
      <c r="FXR307" s="281"/>
      <c r="FXS307" s="281"/>
      <c r="FXT307" s="281"/>
      <c r="FXU307" s="281"/>
      <c r="FXV307" s="281"/>
      <c r="FXW307" s="281"/>
      <c r="FXX307" s="281"/>
      <c r="FXY307" s="281"/>
      <c r="FXZ307" s="281"/>
      <c r="FYA307" s="281"/>
      <c r="FYB307" s="281"/>
      <c r="FYC307" s="281"/>
      <c r="FYD307" s="281"/>
      <c r="FYE307" s="281"/>
      <c r="FYF307" s="281"/>
      <c r="FYG307" s="281"/>
      <c r="FYH307" s="281"/>
      <c r="FYI307" s="281"/>
      <c r="FYJ307" s="281"/>
      <c r="FYK307" s="281"/>
      <c r="FYL307" s="281"/>
      <c r="FYM307" s="281"/>
      <c r="FYN307" s="281"/>
      <c r="FYO307" s="281"/>
      <c r="FYP307" s="281"/>
      <c r="FYQ307" s="281"/>
      <c r="FYR307" s="281"/>
      <c r="FYS307" s="281"/>
      <c r="FYT307" s="281"/>
      <c r="FYU307" s="281"/>
      <c r="FYV307" s="281"/>
      <c r="FYW307" s="281"/>
      <c r="FYX307" s="281"/>
      <c r="FYY307" s="281"/>
      <c r="FYZ307" s="281"/>
      <c r="FZA307" s="281"/>
      <c r="FZB307" s="281"/>
      <c r="FZC307" s="281"/>
      <c r="FZD307" s="281"/>
      <c r="FZE307" s="281"/>
      <c r="FZF307" s="281"/>
      <c r="FZG307" s="281"/>
      <c r="FZH307" s="281"/>
      <c r="FZI307" s="281"/>
      <c r="FZJ307" s="281"/>
      <c r="FZK307" s="281"/>
      <c r="FZL307" s="281"/>
      <c r="FZM307" s="281"/>
      <c r="FZN307" s="281"/>
      <c r="FZO307" s="281"/>
      <c r="FZP307" s="281"/>
      <c r="FZQ307" s="281"/>
      <c r="FZR307" s="281"/>
      <c r="FZS307" s="281"/>
      <c r="FZT307" s="281"/>
      <c r="FZU307" s="281"/>
      <c r="FZV307" s="281"/>
      <c r="FZW307" s="281"/>
      <c r="FZX307" s="281"/>
      <c r="FZY307" s="281"/>
      <c r="FZZ307" s="281"/>
      <c r="GAA307" s="281"/>
      <c r="GAB307" s="281"/>
      <c r="GAC307" s="281"/>
      <c r="GAD307" s="281"/>
      <c r="GAE307" s="281"/>
      <c r="GAF307" s="281"/>
      <c r="GAG307" s="281"/>
      <c r="GAH307" s="281"/>
      <c r="GAI307" s="281"/>
      <c r="GAJ307" s="281"/>
      <c r="GAK307" s="281"/>
      <c r="GAL307" s="281"/>
      <c r="GAM307" s="281"/>
      <c r="GAN307" s="281"/>
      <c r="GAO307" s="281"/>
      <c r="GAP307" s="281"/>
      <c r="GAQ307" s="281"/>
      <c r="GAR307" s="281"/>
      <c r="GAS307" s="281"/>
      <c r="GAT307" s="281"/>
      <c r="GAU307" s="281"/>
      <c r="GAV307" s="281"/>
      <c r="GAW307" s="281"/>
      <c r="GAX307" s="281"/>
      <c r="GAY307" s="281"/>
      <c r="GAZ307" s="281"/>
      <c r="GBA307" s="281"/>
      <c r="GBB307" s="281"/>
      <c r="GBC307" s="281"/>
      <c r="GBD307" s="281"/>
      <c r="GBE307" s="281"/>
      <c r="GBF307" s="281"/>
      <c r="GBG307" s="281"/>
      <c r="GBH307" s="281"/>
      <c r="GBI307" s="281"/>
      <c r="GBJ307" s="281"/>
      <c r="GBK307" s="281"/>
      <c r="GBL307" s="281"/>
      <c r="GBM307" s="281"/>
      <c r="GBN307" s="281"/>
      <c r="GBO307" s="281"/>
      <c r="GBP307" s="281"/>
      <c r="GBQ307" s="281"/>
      <c r="GBR307" s="281"/>
      <c r="GBS307" s="281"/>
      <c r="GBT307" s="281"/>
      <c r="GBU307" s="281"/>
      <c r="GBV307" s="281"/>
      <c r="GBW307" s="281"/>
      <c r="GBX307" s="281"/>
      <c r="GBY307" s="281"/>
      <c r="GBZ307" s="281"/>
      <c r="GCA307" s="281"/>
      <c r="GCB307" s="281"/>
      <c r="GCC307" s="281"/>
      <c r="GCD307" s="281"/>
      <c r="GCE307" s="281"/>
      <c r="GCF307" s="281"/>
      <c r="GCG307" s="281"/>
      <c r="GCH307" s="281"/>
      <c r="GCI307" s="281"/>
      <c r="GCJ307" s="281"/>
      <c r="GCK307" s="281"/>
      <c r="GCL307" s="281"/>
      <c r="GCM307" s="281"/>
      <c r="GCN307" s="281"/>
      <c r="GCO307" s="281"/>
      <c r="GCP307" s="281"/>
      <c r="GCQ307" s="281"/>
      <c r="GCR307" s="281"/>
      <c r="GCS307" s="281"/>
      <c r="GCT307" s="281"/>
      <c r="GCU307" s="281"/>
      <c r="GCV307" s="281"/>
      <c r="GCW307" s="281"/>
      <c r="GCX307" s="281"/>
      <c r="GCY307" s="281"/>
      <c r="GCZ307" s="281"/>
      <c r="GDA307" s="281"/>
      <c r="GDB307" s="281"/>
      <c r="GDC307" s="281"/>
      <c r="GDD307" s="281"/>
      <c r="GDE307" s="281"/>
      <c r="GDF307" s="281"/>
      <c r="GDG307" s="281"/>
      <c r="GDH307" s="281"/>
      <c r="GDI307" s="281"/>
      <c r="GDJ307" s="281"/>
      <c r="GDK307" s="281"/>
      <c r="GDL307" s="281"/>
      <c r="GDM307" s="281"/>
      <c r="GDN307" s="281"/>
      <c r="GDO307" s="281"/>
      <c r="GDP307" s="281"/>
      <c r="GDQ307" s="281"/>
      <c r="GDR307" s="281"/>
      <c r="GDS307" s="281"/>
      <c r="GDT307" s="281"/>
      <c r="GDU307" s="281"/>
      <c r="GDV307" s="281"/>
      <c r="GDW307" s="281"/>
      <c r="GDX307" s="281"/>
      <c r="GDY307" s="281"/>
      <c r="GDZ307" s="281"/>
      <c r="GEA307" s="281"/>
      <c r="GEB307" s="281"/>
      <c r="GEC307" s="281"/>
      <c r="GED307" s="281"/>
      <c r="GEE307" s="281"/>
      <c r="GEF307" s="281"/>
      <c r="GEG307" s="281"/>
      <c r="GEH307" s="281"/>
      <c r="GEI307" s="281"/>
      <c r="GEJ307" s="281"/>
      <c r="GEK307" s="281"/>
      <c r="GEL307" s="281"/>
      <c r="GEM307" s="281"/>
      <c r="GEN307" s="281"/>
      <c r="GEO307" s="281"/>
      <c r="GEP307" s="281"/>
      <c r="GEQ307" s="281"/>
      <c r="GER307" s="281"/>
      <c r="GES307" s="281"/>
      <c r="GET307" s="281"/>
      <c r="GEU307" s="281"/>
      <c r="GEV307" s="281"/>
      <c r="GEW307" s="281"/>
      <c r="GEX307" s="281"/>
      <c r="GEY307" s="281"/>
      <c r="GEZ307" s="281"/>
      <c r="GFA307" s="281"/>
      <c r="GFB307" s="281"/>
      <c r="GFC307" s="281"/>
      <c r="GFD307" s="281"/>
      <c r="GFE307" s="281"/>
      <c r="GFF307" s="281"/>
      <c r="GFG307" s="281"/>
      <c r="GFH307" s="281"/>
      <c r="GFI307" s="281"/>
      <c r="GFJ307" s="281"/>
      <c r="GFK307" s="281"/>
      <c r="GFL307" s="281"/>
      <c r="GFM307" s="281"/>
      <c r="GFN307" s="281"/>
      <c r="GFO307" s="281"/>
      <c r="GFP307" s="281"/>
      <c r="GFQ307" s="281"/>
      <c r="GFR307" s="281"/>
      <c r="GFS307" s="281"/>
      <c r="GFT307" s="281"/>
      <c r="GFU307" s="281"/>
      <c r="GFV307" s="281"/>
      <c r="GFW307" s="281"/>
      <c r="GFX307" s="281"/>
      <c r="GFY307" s="281"/>
      <c r="GFZ307" s="281"/>
      <c r="GGA307" s="281"/>
      <c r="GGB307" s="281"/>
      <c r="GGC307" s="281"/>
      <c r="GGD307" s="281"/>
      <c r="GGE307" s="281"/>
      <c r="GGF307" s="281"/>
      <c r="GGG307" s="281"/>
      <c r="GGH307" s="281"/>
      <c r="GGI307" s="281"/>
      <c r="GGJ307" s="281"/>
      <c r="GGK307" s="281"/>
      <c r="GGL307" s="281"/>
      <c r="GGM307" s="281"/>
      <c r="GGN307" s="281"/>
      <c r="GGO307" s="281"/>
      <c r="GGP307" s="281"/>
      <c r="GGQ307" s="281"/>
      <c r="GGR307" s="281"/>
      <c r="GGS307" s="281"/>
      <c r="GGT307" s="281"/>
      <c r="GGU307" s="281"/>
      <c r="GGV307" s="281"/>
      <c r="GGW307" s="281"/>
      <c r="GGX307" s="281"/>
      <c r="GGY307" s="281"/>
      <c r="GGZ307" s="281"/>
      <c r="GHA307" s="281"/>
      <c r="GHB307" s="281"/>
      <c r="GHC307" s="281"/>
      <c r="GHD307" s="281"/>
      <c r="GHE307" s="281"/>
      <c r="GHF307" s="281"/>
      <c r="GHG307" s="281"/>
      <c r="GHH307" s="281"/>
      <c r="GHI307" s="281"/>
      <c r="GHJ307" s="281"/>
      <c r="GHK307" s="281"/>
      <c r="GHL307" s="281"/>
      <c r="GHM307" s="281"/>
      <c r="GHN307" s="281"/>
      <c r="GHO307" s="281"/>
      <c r="GHP307" s="281"/>
      <c r="GHQ307" s="281"/>
      <c r="GHR307" s="281"/>
      <c r="GHS307" s="281"/>
      <c r="GHT307" s="281"/>
      <c r="GHU307" s="281"/>
      <c r="GHV307" s="281"/>
      <c r="GHW307" s="281"/>
      <c r="GHX307" s="281"/>
      <c r="GHY307" s="281"/>
      <c r="GHZ307" s="281"/>
      <c r="GIA307" s="281"/>
      <c r="GIB307" s="281"/>
      <c r="GIC307" s="281"/>
      <c r="GID307" s="281"/>
      <c r="GIE307" s="281"/>
      <c r="GIF307" s="281"/>
      <c r="GIG307" s="281"/>
      <c r="GIH307" s="281"/>
      <c r="GII307" s="281"/>
      <c r="GIJ307" s="281"/>
      <c r="GIK307" s="281"/>
      <c r="GIL307" s="281"/>
      <c r="GIM307" s="281"/>
      <c r="GIN307" s="281"/>
      <c r="GIO307" s="281"/>
      <c r="GIP307" s="281"/>
      <c r="GIQ307" s="281"/>
      <c r="GIR307" s="281"/>
      <c r="GIS307" s="281"/>
      <c r="GIT307" s="281"/>
      <c r="GIU307" s="281"/>
      <c r="GIV307" s="281"/>
      <c r="GIW307" s="281"/>
      <c r="GIX307" s="281"/>
      <c r="GIY307" s="281"/>
      <c r="GIZ307" s="281"/>
      <c r="GJA307" s="281"/>
      <c r="GJB307" s="281"/>
      <c r="GJC307" s="281"/>
      <c r="GJD307" s="281"/>
      <c r="GJE307" s="281"/>
      <c r="GJF307" s="281"/>
      <c r="GJG307" s="281"/>
      <c r="GJH307" s="281"/>
      <c r="GJI307" s="281"/>
      <c r="GJJ307" s="281"/>
      <c r="GJK307" s="281"/>
      <c r="GJL307" s="281"/>
      <c r="GJM307" s="281"/>
      <c r="GJN307" s="281"/>
      <c r="GJO307" s="281"/>
      <c r="GJP307" s="281"/>
      <c r="GJQ307" s="281"/>
      <c r="GJR307" s="281"/>
      <c r="GJS307" s="281"/>
      <c r="GJT307" s="281"/>
      <c r="GJU307" s="281"/>
      <c r="GJV307" s="281"/>
      <c r="GJW307" s="281"/>
      <c r="GJX307" s="281"/>
      <c r="GJY307" s="281"/>
      <c r="GJZ307" s="281"/>
      <c r="GKA307" s="281"/>
      <c r="GKB307" s="281"/>
      <c r="GKC307" s="281"/>
      <c r="GKD307" s="281"/>
      <c r="GKE307" s="281"/>
      <c r="GKF307" s="281"/>
      <c r="GKG307" s="281"/>
      <c r="GKH307" s="281"/>
      <c r="GKI307" s="281"/>
      <c r="GKJ307" s="281"/>
      <c r="GKK307" s="281"/>
      <c r="GKL307" s="281"/>
      <c r="GKM307" s="281"/>
      <c r="GKN307" s="281"/>
      <c r="GKO307" s="281"/>
      <c r="GKP307" s="281"/>
      <c r="GKQ307" s="281"/>
      <c r="GKR307" s="281"/>
      <c r="GKS307" s="281"/>
      <c r="GKT307" s="281"/>
      <c r="GKU307" s="281"/>
      <c r="GKV307" s="281"/>
      <c r="GKW307" s="281"/>
      <c r="GKX307" s="281"/>
      <c r="GKY307" s="281"/>
      <c r="GKZ307" s="281"/>
      <c r="GLA307" s="281"/>
      <c r="GLB307" s="281"/>
      <c r="GLC307" s="281"/>
      <c r="GLD307" s="281"/>
      <c r="GLE307" s="281"/>
      <c r="GLF307" s="281"/>
      <c r="GLG307" s="281"/>
      <c r="GLH307" s="281"/>
      <c r="GLI307" s="281"/>
      <c r="GLJ307" s="281"/>
      <c r="GLK307" s="281"/>
      <c r="GLL307" s="281"/>
      <c r="GLM307" s="281"/>
      <c r="GLN307" s="281"/>
      <c r="GLO307" s="281"/>
      <c r="GLP307" s="281"/>
      <c r="GLQ307" s="281"/>
      <c r="GLR307" s="281"/>
      <c r="GLS307" s="281"/>
      <c r="GLT307" s="281"/>
      <c r="GLU307" s="281"/>
      <c r="GLV307" s="281"/>
      <c r="GLW307" s="281"/>
      <c r="GLX307" s="281"/>
      <c r="GLY307" s="281"/>
      <c r="GLZ307" s="281"/>
      <c r="GMA307" s="281"/>
      <c r="GMB307" s="281"/>
      <c r="GMC307" s="281"/>
      <c r="GMD307" s="281"/>
      <c r="GME307" s="281"/>
      <c r="GMF307" s="281"/>
      <c r="GMG307" s="281"/>
      <c r="GMH307" s="281"/>
      <c r="GMI307" s="281"/>
      <c r="GMJ307" s="281"/>
      <c r="GMK307" s="281"/>
      <c r="GML307" s="281"/>
      <c r="GMM307" s="281"/>
      <c r="GMN307" s="281"/>
      <c r="GMO307" s="281"/>
      <c r="GMP307" s="281"/>
      <c r="GMQ307" s="281"/>
      <c r="GMR307" s="281"/>
      <c r="GMS307" s="281"/>
      <c r="GMT307" s="281"/>
      <c r="GMU307" s="281"/>
      <c r="GMV307" s="281"/>
      <c r="GMW307" s="281"/>
      <c r="GMX307" s="281"/>
      <c r="GMY307" s="281"/>
      <c r="GMZ307" s="281"/>
      <c r="GNA307" s="281"/>
      <c r="GNB307" s="281"/>
      <c r="GNC307" s="281"/>
      <c r="GND307" s="281"/>
      <c r="GNE307" s="281"/>
      <c r="GNF307" s="281"/>
      <c r="GNG307" s="281"/>
      <c r="GNH307" s="281"/>
      <c r="GNI307" s="281"/>
      <c r="GNJ307" s="281"/>
      <c r="GNK307" s="281"/>
      <c r="GNL307" s="281"/>
      <c r="GNM307" s="281"/>
      <c r="GNN307" s="281"/>
      <c r="GNO307" s="281"/>
      <c r="GNP307" s="281"/>
      <c r="GNQ307" s="281"/>
      <c r="GNR307" s="281"/>
      <c r="GNS307" s="281"/>
      <c r="GNT307" s="281"/>
      <c r="GNU307" s="281"/>
      <c r="GNV307" s="281"/>
      <c r="GNW307" s="281"/>
      <c r="GNX307" s="281"/>
      <c r="GNY307" s="281"/>
      <c r="GNZ307" s="281"/>
      <c r="GOA307" s="281"/>
      <c r="GOB307" s="281"/>
      <c r="GOC307" s="281"/>
      <c r="GOD307" s="281"/>
      <c r="GOE307" s="281"/>
      <c r="GOF307" s="281"/>
      <c r="GOG307" s="281"/>
      <c r="GOH307" s="281"/>
      <c r="GOI307" s="281"/>
      <c r="GOJ307" s="281"/>
      <c r="GOK307" s="281"/>
      <c r="GOL307" s="281"/>
      <c r="GOM307" s="281"/>
      <c r="GON307" s="281"/>
      <c r="GOO307" s="281"/>
      <c r="GOP307" s="281"/>
      <c r="GOQ307" s="281"/>
      <c r="GOR307" s="281"/>
      <c r="GOS307" s="281"/>
      <c r="GOT307" s="281"/>
      <c r="GOU307" s="281"/>
      <c r="GOV307" s="281"/>
      <c r="GOW307" s="281"/>
      <c r="GOX307" s="281"/>
      <c r="GOY307" s="281"/>
      <c r="GOZ307" s="281"/>
      <c r="GPA307" s="281"/>
      <c r="GPB307" s="281"/>
      <c r="GPC307" s="281"/>
      <c r="GPD307" s="281"/>
      <c r="GPE307" s="281"/>
      <c r="GPF307" s="281"/>
      <c r="GPG307" s="281"/>
      <c r="GPH307" s="281"/>
      <c r="GPI307" s="281"/>
      <c r="GPJ307" s="281"/>
      <c r="GPK307" s="281"/>
      <c r="GPL307" s="281"/>
      <c r="GPM307" s="281"/>
      <c r="GPN307" s="281"/>
      <c r="GPO307" s="281"/>
      <c r="GPP307" s="281"/>
      <c r="GPQ307" s="281"/>
      <c r="GPR307" s="281"/>
      <c r="GPS307" s="281"/>
      <c r="GPT307" s="281"/>
      <c r="GPU307" s="281"/>
      <c r="GPV307" s="281"/>
      <c r="GPW307" s="281"/>
      <c r="GPX307" s="281"/>
      <c r="GPY307" s="281"/>
      <c r="GPZ307" s="281"/>
      <c r="GQA307" s="281"/>
      <c r="GQB307" s="281"/>
      <c r="GQC307" s="281"/>
      <c r="GQD307" s="281"/>
      <c r="GQE307" s="281"/>
      <c r="GQF307" s="281"/>
      <c r="GQG307" s="281"/>
      <c r="GQH307" s="281"/>
      <c r="GQI307" s="281"/>
      <c r="GQJ307" s="281"/>
      <c r="GQK307" s="281"/>
      <c r="GQL307" s="281"/>
      <c r="GQM307" s="281"/>
      <c r="GQN307" s="281"/>
      <c r="GQO307" s="281"/>
      <c r="GQP307" s="281"/>
      <c r="GQQ307" s="281"/>
      <c r="GQR307" s="281"/>
      <c r="GQS307" s="281"/>
      <c r="GQT307" s="281"/>
      <c r="GQU307" s="281"/>
      <c r="GQV307" s="281"/>
      <c r="GQW307" s="281"/>
      <c r="GQX307" s="281"/>
      <c r="GQY307" s="281"/>
      <c r="GQZ307" s="281"/>
      <c r="GRA307" s="281"/>
      <c r="GRB307" s="281"/>
      <c r="GRC307" s="281"/>
      <c r="GRD307" s="281"/>
      <c r="GRE307" s="281"/>
      <c r="GRF307" s="281"/>
      <c r="GRG307" s="281"/>
      <c r="GRH307" s="281"/>
      <c r="GRI307" s="281"/>
      <c r="GRJ307" s="281"/>
      <c r="GRK307" s="281"/>
      <c r="GRL307" s="281"/>
      <c r="GRM307" s="281"/>
      <c r="GRN307" s="281"/>
      <c r="GRO307" s="281"/>
      <c r="GRP307" s="281"/>
      <c r="GRQ307" s="281"/>
      <c r="GRR307" s="281"/>
      <c r="GRS307" s="281"/>
      <c r="GRT307" s="281"/>
      <c r="GRU307" s="281"/>
      <c r="GRV307" s="281"/>
      <c r="GRW307" s="281"/>
      <c r="GRX307" s="281"/>
      <c r="GRY307" s="281"/>
      <c r="GRZ307" s="281"/>
      <c r="GSA307" s="281"/>
      <c r="GSB307" s="281"/>
      <c r="GSC307" s="281"/>
      <c r="GSD307" s="281"/>
      <c r="GSE307" s="281"/>
      <c r="GSF307" s="281"/>
      <c r="GSG307" s="281"/>
      <c r="GSH307" s="281"/>
      <c r="GSI307" s="281"/>
      <c r="GSJ307" s="281"/>
      <c r="GSK307" s="281"/>
      <c r="GSL307" s="281"/>
      <c r="GSM307" s="281"/>
      <c r="GSN307" s="281"/>
      <c r="GSO307" s="281"/>
      <c r="GSP307" s="281"/>
      <c r="GSQ307" s="281"/>
      <c r="GSR307" s="281"/>
      <c r="GSS307" s="281"/>
      <c r="GST307" s="281"/>
      <c r="GSU307" s="281"/>
      <c r="GSV307" s="281"/>
      <c r="GSW307" s="281"/>
      <c r="GSX307" s="281"/>
      <c r="GSY307" s="281"/>
      <c r="GSZ307" s="281"/>
      <c r="GTA307" s="281"/>
      <c r="GTB307" s="281"/>
      <c r="GTC307" s="281"/>
      <c r="GTD307" s="281"/>
      <c r="GTE307" s="281"/>
      <c r="GTF307" s="281"/>
      <c r="GTG307" s="281"/>
      <c r="GTH307" s="281"/>
      <c r="GTI307" s="281"/>
      <c r="GTJ307" s="281"/>
      <c r="GTK307" s="281"/>
      <c r="GTL307" s="281"/>
      <c r="GTM307" s="281"/>
      <c r="GTN307" s="281"/>
      <c r="GTO307" s="281"/>
      <c r="GTP307" s="281"/>
      <c r="GTQ307" s="281"/>
      <c r="GTR307" s="281"/>
      <c r="GTS307" s="281"/>
      <c r="GTT307" s="281"/>
      <c r="GTU307" s="281"/>
      <c r="GTV307" s="281"/>
      <c r="GTW307" s="281"/>
      <c r="GTX307" s="281"/>
      <c r="GTY307" s="281"/>
      <c r="GTZ307" s="281"/>
      <c r="GUA307" s="281"/>
      <c r="GUB307" s="281"/>
      <c r="GUC307" s="281"/>
      <c r="GUD307" s="281"/>
      <c r="GUE307" s="281"/>
      <c r="GUF307" s="281"/>
      <c r="GUG307" s="281"/>
      <c r="GUH307" s="281"/>
      <c r="GUI307" s="281"/>
      <c r="GUJ307" s="281"/>
      <c r="GUK307" s="281"/>
      <c r="GUL307" s="281"/>
      <c r="GUM307" s="281"/>
      <c r="GUN307" s="281"/>
      <c r="GUO307" s="281"/>
      <c r="GUP307" s="281"/>
      <c r="GUQ307" s="281"/>
      <c r="GUR307" s="281"/>
      <c r="GUS307" s="281"/>
      <c r="GUT307" s="281"/>
      <c r="GUU307" s="281"/>
      <c r="GUV307" s="281"/>
      <c r="GUW307" s="281"/>
      <c r="GUX307" s="281"/>
      <c r="GUY307" s="281"/>
      <c r="GUZ307" s="281"/>
      <c r="GVA307" s="281"/>
      <c r="GVB307" s="281"/>
      <c r="GVC307" s="281"/>
      <c r="GVD307" s="281"/>
      <c r="GVE307" s="281"/>
      <c r="GVF307" s="281"/>
      <c r="GVG307" s="281"/>
      <c r="GVH307" s="281"/>
      <c r="GVI307" s="281"/>
      <c r="GVJ307" s="281"/>
      <c r="GVK307" s="281"/>
      <c r="GVL307" s="281"/>
      <c r="GVM307" s="281"/>
      <c r="GVN307" s="281"/>
      <c r="GVO307" s="281"/>
      <c r="GVP307" s="281"/>
      <c r="GVQ307" s="281"/>
      <c r="GVR307" s="281"/>
      <c r="GVS307" s="281"/>
      <c r="GVT307" s="281"/>
      <c r="GVU307" s="281"/>
      <c r="GVV307" s="281"/>
      <c r="GVW307" s="281"/>
      <c r="GVX307" s="281"/>
      <c r="GVY307" s="281"/>
      <c r="GVZ307" s="281"/>
      <c r="GWA307" s="281"/>
      <c r="GWB307" s="281"/>
      <c r="GWC307" s="281"/>
      <c r="GWD307" s="281"/>
      <c r="GWE307" s="281"/>
      <c r="GWF307" s="281"/>
      <c r="GWG307" s="281"/>
      <c r="GWH307" s="281"/>
      <c r="GWI307" s="281"/>
      <c r="GWJ307" s="281"/>
      <c r="GWK307" s="281"/>
      <c r="GWL307" s="281"/>
      <c r="GWM307" s="281"/>
      <c r="GWN307" s="281"/>
      <c r="GWO307" s="281"/>
      <c r="GWP307" s="281"/>
      <c r="GWQ307" s="281"/>
      <c r="GWR307" s="281"/>
      <c r="GWS307" s="281"/>
      <c r="GWT307" s="281"/>
      <c r="GWU307" s="281"/>
      <c r="GWV307" s="281"/>
      <c r="GWW307" s="281"/>
      <c r="GWX307" s="281"/>
      <c r="GWY307" s="281"/>
      <c r="GWZ307" s="281"/>
      <c r="GXA307" s="281"/>
      <c r="GXB307" s="281"/>
      <c r="GXC307" s="281"/>
      <c r="GXD307" s="281"/>
      <c r="GXE307" s="281"/>
      <c r="GXF307" s="281"/>
      <c r="GXG307" s="281"/>
      <c r="GXH307" s="281"/>
      <c r="GXI307" s="281"/>
      <c r="GXJ307" s="281"/>
      <c r="GXK307" s="281"/>
      <c r="GXL307" s="281"/>
      <c r="GXM307" s="281"/>
      <c r="GXN307" s="281"/>
      <c r="GXO307" s="281"/>
      <c r="GXP307" s="281"/>
      <c r="GXQ307" s="281"/>
      <c r="GXR307" s="281"/>
      <c r="GXS307" s="281"/>
      <c r="GXT307" s="281"/>
      <c r="GXU307" s="281"/>
      <c r="GXV307" s="281"/>
      <c r="GXW307" s="281"/>
      <c r="GXX307" s="281"/>
      <c r="GXY307" s="281"/>
      <c r="GXZ307" s="281"/>
      <c r="GYA307" s="281"/>
      <c r="GYB307" s="281"/>
      <c r="GYC307" s="281"/>
      <c r="GYD307" s="281"/>
      <c r="GYE307" s="281"/>
      <c r="GYF307" s="281"/>
      <c r="GYG307" s="281"/>
      <c r="GYH307" s="281"/>
      <c r="GYI307" s="281"/>
      <c r="GYJ307" s="281"/>
      <c r="GYK307" s="281"/>
      <c r="GYL307" s="281"/>
      <c r="GYM307" s="281"/>
      <c r="GYN307" s="281"/>
      <c r="GYO307" s="281"/>
      <c r="GYP307" s="281"/>
      <c r="GYQ307" s="281"/>
      <c r="GYR307" s="281"/>
      <c r="GYS307" s="281"/>
      <c r="GYT307" s="281"/>
      <c r="GYU307" s="281"/>
      <c r="GYV307" s="281"/>
      <c r="GYW307" s="281"/>
      <c r="GYX307" s="281"/>
      <c r="GYY307" s="281"/>
      <c r="GYZ307" s="281"/>
      <c r="GZA307" s="281"/>
      <c r="GZB307" s="281"/>
      <c r="GZC307" s="281"/>
      <c r="GZD307" s="281"/>
      <c r="GZE307" s="281"/>
      <c r="GZF307" s="281"/>
      <c r="GZG307" s="281"/>
      <c r="GZH307" s="281"/>
      <c r="GZI307" s="281"/>
      <c r="GZJ307" s="281"/>
      <c r="GZK307" s="281"/>
      <c r="GZL307" s="281"/>
      <c r="GZM307" s="281"/>
      <c r="GZN307" s="281"/>
      <c r="GZO307" s="281"/>
      <c r="GZP307" s="281"/>
      <c r="GZQ307" s="281"/>
      <c r="GZR307" s="281"/>
      <c r="GZS307" s="281"/>
      <c r="GZT307" s="281"/>
      <c r="GZU307" s="281"/>
      <c r="GZV307" s="281"/>
      <c r="GZW307" s="281"/>
      <c r="GZX307" s="281"/>
      <c r="GZY307" s="281"/>
      <c r="GZZ307" s="281"/>
      <c r="HAA307" s="281"/>
      <c r="HAB307" s="281"/>
      <c r="HAC307" s="281"/>
      <c r="HAD307" s="281"/>
      <c r="HAE307" s="281"/>
      <c r="HAF307" s="281"/>
      <c r="HAG307" s="281"/>
      <c r="HAH307" s="281"/>
      <c r="HAI307" s="281"/>
      <c r="HAJ307" s="281"/>
      <c r="HAK307" s="281"/>
      <c r="HAL307" s="281"/>
      <c r="HAM307" s="281"/>
      <c r="HAN307" s="281"/>
      <c r="HAO307" s="281"/>
      <c r="HAP307" s="281"/>
      <c r="HAQ307" s="281"/>
      <c r="HAR307" s="281"/>
      <c r="HAS307" s="281"/>
      <c r="HAT307" s="281"/>
      <c r="HAU307" s="281"/>
      <c r="HAV307" s="281"/>
      <c r="HAW307" s="281"/>
      <c r="HAX307" s="281"/>
      <c r="HAY307" s="281"/>
      <c r="HAZ307" s="281"/>
      <c r="HBA307" s="281"/>
      <c r="HBB307" s="281"/>
      <c r="HBC307" s="281"/>
      <c r="HBD307" s="281"/>
      <c r="HBE307" s="281"/>
      <c r="HBF307" s="281"/>
      <c r="HBG307" s="281"/>
      <c r="HBH307" s="281"/>
      <c r="HBI307" s="281"/>
      <c r="HBJ307" s="281"/>
      <c r="HBK307" s="281"/>
      <c r="HBL307" s="281"/>
      <c r="HBM307" s="281"/>
      <c r="HBN307" s="281"/>
      <c r="HBO307" s="281"/>
      <c r="HBP307" s="281"/>
      <c r="HBQ307" s="281"/>
      <c r="HBR307" s="281"/>
      <c r="HBS307" s="281"/>
      <c r="HBT307" s="281"/>
      <c r="HBU307" s="281"/>
      <c r="HBV307" s="281"/>
      <c r="HBW307" s="281"/>
      <c r="HBX307" s="281"/>
      <c r="HBY307" s="281"/>
      <c r="HBZ307" s="281"/>
      <c r="HCA307" s="281"/>
      <c r="HCB307" s="281"/>
      <c r="HCC307" s="281"/>
      <c r="HCD307" s="281"/>
      <c r="HCE307" s="281"/>
      <c r="HCF307" s="281"/>
      <c r="HCG307" s="281"/>
      <c r="HCH307" s="281"/>
      <c r="HCI307" s="281"/>
      <c r="HCJ307" s="281"/>
      <c r="HCK307" s="281"/>
      <c r="HCL307" s="281"/>
      <c r="HCM307" s="281"/>
      <c r="HCN307" s="281"/>
      <c r="HCO307" s="281"/>
      <c r="HCP307" s="281"/>
      <c r="HCQ307" s="281"/>
      <c r="HCR307" s="281"/>
      <c r="HCS307" s="281"/>
      <c r="HCT307" s="281"/>
      <c r="HCU307" s="281"/>
      <c r="HCV307" s="281"/>
      <c r="HCW307" s="281"/>
      <c r="HCX307" s="281"/>
      <c r="HCY307" s="281"/>
      <c r="HCZ307" s="281"/>
      <c r="HDA307" s="281"/>
      <c r="HDB307" s="281"/>
      <c r="HDC307" s="281"/>
      <c r="HDD307" s="281"/>
      <c r="HDE307" s="281"/>
      <c r="HDF307" s="281"/>
      <c r="HDG307" s="281"/>
      <c r="HDH307" s="281"/>
      <c r="HDI307" s="281"/>
      <c r="HDJ307" s="281"/>
      <c r="HDK307" s="281"/>
      <c r="HDL307" s="281"/>
      <c r="HDM307" s="281"/>
      <c r="HDN307" s="281"/>
      <c r="HDO307" s="281"/>
      <c r="HDP307" s="281"/>
      <c r="HDQ307" s="281"/>
      <c r="HDR307" s="281"/>
      <c r="HDS307" s="281"/>
      <c r="HDT307" s="281"/>
      <c r="HDU307" s="281"/>
      <c r="HDV307" s="281"/>
      <c r="HDW307" s="281"/>
      <c r="HDX307" s="281"/>
      <c r="HDY307" s="281"/>
      <c r="HDZ307" s="281"/>
      <c r="HEA307" s="281"/>
      <c r="HEB307" s="281"/>
      <c r="HEC307" s="281"/>
      <c r="HED307" s="281"/>
      <c r="HEE307" s="281"/>
      <c r="HEF307" s="281"/>
      <c r="HEG307" s="281"/>
      <c r="HEH307" s="281"/>
      <c r="HEI307" s="281"/>
      <c r="HEJ307" s="281"/>
      <c r="HEK307" s="281"/>
      <c r="HEL307" s="281"/>
      <c r="HEM307" s="281"/>
      <c r="HEN307" s="281"/>
      <c r="HEO307" s="281"/>
      <c r="HEP307" s="281"/>
      <c r="HEQ307" s="281"/>
      <c r="HER307" s="281"/>
      <c r="HES307" s="281"/>
      <c r="HET307" s="281"/>
      <c r="HEU307" s="281"/>
      <c r="HEV307" s="281"/>
      <c r="HEW307" s="281"/>
      <c r="HEX307" s="281"/>
      <c r="HEY307" s="281"/>
      <c r="HEZ307" s="281"/>
      <c r="HFA307" s="281"/>
      <c r="HFB307" s="281"/>
      <c r="HFC307" s="281"/>
      <c r="HFD307" s="281"/>
      <c r="HFE307" s="281"/>
      <c r="HFF307" s="281"/>
      <c r="HFG307" s="281"/>
      <c r="HFH307" s="281"/>
      <c r="HFI307" s="281"/>
      <c r="HFJ307" s="281"/>
      <c r="HFK307" s="281"/>
      <c r="HFL307" s="281"/>
      <c r="HFM307" s="281"/>
      <c r="HFN307" s="281"/>
      <c r="HFO307" s="281"/>
      <c r="HFP307" s="281"/>
      <c r="HFQ307" s="281"/>
      <c r="HFR307" s="281"/>
      <c r="HFS307" s="281"/>
      <c r="HFT307" s="281"/>
      <c r="HFU307" s="281"/>
      <c r="HFV307" s="281"/>
      <c r="HFW307" s="281"/>
      <c r="HFX307" s="281"/>
      <c r="HFY307" s="281"/>
      <c r="HFZ307" s="281"/>
      <c r="HGA307" s="281"/>
      <c r="HGB307" s="281"/>
      <c r="HGC307" s="281"/>
      <c r="HGD307" s="281"/>
      <c r="HGE307" s="281"/>
      <c r="HGF307" s="281"/>
      <c r="HGG307" s="281"/>
      <c r="HGH307" s="281"/>
      <c r="HGI307" s="281"/>
      <c r="HGJ307" s="281"/>
      <c r="HGK307" s="281"/>
      <c r="HGL307" s="281"/>
      <c r="HGM307" s="281"/>
      <c r="HGN307" s="281"/>
      <c r="HGO307" s="281"/>
      <c r="HGP307" s="281"/>
      <c r="HGQ307" s="281"/>
      <c r="HGR307" s="281"/>
      <c r="HGS307" s="281"/>
      <c r="HGT307" s="281"/>
      <c r="HGU307" s="281"/>
      <c r="HGV307" s="281"/>
      <c r="HGW307" s="281"/>
      <c r="HGX307" s="281"/>
      <c r="HGY307" s="281"/>
      <c r="HGZ307" s="281"/>
      <c r="HHA307" s="281"/>
      <c r="HHB307" s="281"/>
      <c r="HHC307" s="281"/>
      <c r="HHD307" s="281"/>
      <c r="HHE307" s="281"/>
      <c r="HHF307" s="281"/>
      <c r="HHG307" s="281"/>
      <c r="HHH307" s="281"/>
      <c r="HHI307" s="281"/>
      <c r="HHJ307" s="281"/>
      <c r="HHK307" s="281"/>
      <c r="HHL307" s="281"/>
      <c r="HHM307" s="281"/>
      <c r="HHN307" s="281"/>
      <c r="HHO307" s="281"/>
      <c r="HHP307" s="281"/>
      <c r="HHQ307" s="281"/>
      <c r="HHR307" s="281"/>
      <c r="HHS307" s="281"/>
      <c r="HHT307" s="281"/>
      <c r="HHU307" s="281"/>
      <c r="HHV307" s="281"/>
      <c r="HHW307" s="281"/>
      <c r="HHX307" s="281"/>
      <c r="HHY307" s="281"/>
      <c r="HHZ307" s="281"/>
      <c r="HIA307" s="281"/>
      <c r="HIB307" s="281"/>
      <c r="HIC307" s="281"/>
      <c r="HID307" s="281"/>
      <c r="HIE307" s="281"/>
      <c r="HIF307" s="281"/>
      <c r="HIG307" s="281"/>
      <c r="HIH307" s="281"/>
      <c r="HII307" s="281"/>
      <c r="HIJ307" s="281"/>
      <c r="HIK307" s="281"/>
      <c r="HIL307" s="281"/>
      <c r="HIM307" s="281"/>
      <c r="HIN307" s="281"/>
      <c r="HIO307" s="281"/>
      <c r="HIP307" s="281"/>
      <c r="HIQ307" s="281"/>
      <c r="HIR307" s="281"/>
      <c r="HIS307" s="281"/>
      <c r="HIT307" s="281"/>
      <c r="HIU307" s="281"/>
      <c r="HIV307" s="281"/>
      <c r="HIW307" s="281"/>
      <c r="HIX307" s="281"/>
      <c r="HIY307" s="281"/>
      <c r="HIZ307" s="281"/>
      <c r="HJA307" s="281"/>
      <c r="HJB307" s="281"/>
      <c r="HJC307" s="281"/>
      <c r="HJD307" s="281"/>
      <c r="HJE307" s="281"/>
      <c r="HJF307" s="281"/>
      <c r="HJG307" s="281"/>
      <c r="HJH307" s="281"/>
      <c r="HJI307" s="281"/>
      <c r="HJJ307" s="281"/>
      <c r="HJK307" s="281"/>
      <c r="HJL307" s="281"/>
      <c r="HJM307" s="281"/>
      <c r="HJN307" s="281"/>
      <c r="HJO307" s="281"/>
      <c r="HJP307" s="281"/>
      <c r="HJQ307" s="281"/>
      <c r="HJR307" s="281"/>
      <c r="HJS307" s="281"/>
      <c r="HJT307" s="281"/>
      <c r="HJU307" s="281"/>
      <c r="HJV307" s="281"/>
      <c r="HJW307" s="281"/>
      <c r="HJX307" s="281"/>
      <c r="HJY307" s="281"/>
      <c r="HJZ307" s="281"/>
      <c r="HKA307" s="281"/>
      <c r="HKB307" s="281"/>
      <c r="HKC307" s="281"/>
      <c r="HKD307" s="281"/>
      <c r="HKE307" s="281"/>
      <c r="HKF307" s="281"/>
      <c r="HKG307" s="281"/>
      <c r="HKH307" s="281"/>
      <c r="HKI307" s="281"/>
      <c r="HKJ307" s="281"/>
      <c r="HKK307" s="281"/>
      <c r="HKL307" s="281"/>
      <c r="HKM307" s="281"/>
      <c r="HKN307" s="281"/>
      <c r="HKO307" s="281"/>
      <c r="HKP307" s="281"/>
      <c r="HKQ307" s="281"/>
      <c r="HKR307" s="281"/>
      <c r="HKS307" s="281"/>
      <c r="HKT307" s="281"/>
      <c r="HKU307" s="281"/>
      <c r="HKV307" s="281"/>
      <c r="HKW307" s="281"/>
      <c r="HKX307" s="281"/>
      <c r="HKY307" s="281"/>
      <c r="HKZ307" s="281"/>
      <c r="HLA307" s="281"/>
      <c r="HLB307" s="281"/>
      <c r="HLC307" s="281"/>
      <c r="HLD307" s="281"/>
      <c r="HLE307" s="281"/>
      <c r="HLF307" s="281"/>
      <c r="HLG307" s="281"/>
      <c r="HLH307" s="281"/>
      <c r="HLI307" s="281"/>
      <c r="HLJ307" s="281"/>
      <c r="HLK307" s="281"/>
      <c r="HLL307" s="281"/>
      <c r="HLM307" s="281"/>
      <c r="HLN307" s="281"/>
      <c r="HLO307" s="281"/>
      <c r="HLP307" s="281"/>
      <c r="HLQ307" s="281"/>
      <c r="HLR307" s="281"/>
      <c r="HLS307" s="281"/>
      <c r="HLT307" s="281"/>
      <c r="HLU307" s="281"/>
      <c r="HLV307" s="281"/>
      <c r="HLW307" s="281"/>
      <c r="HLX307" s="281"/>
      <c r="HLY307" s="281"/>
      <c r="HLZ307" s="281"/>
      <c r="HMA307" s="281"/>
      <c r="HMB307" s="281"/>
      <c r="HMC307" s="281"/>
      <c r="HMD307" s="281"/>
      <c r="HME307" s="281"/>
      <c r="HMF307" s="281"/>
      <c r="HMG307" s="281"/>
      <c r="HMH307" s="281"/>
      <c r="HMI307" s="281"/>
      <c r="HMJ307" s="281"/>
      <c r="HMK307" s="281"/>
      <c r="HML307" s="281"/>
      <c r="HMM307" s="281"/>
      <c r="HMN307" s="281"/>
      <c r="HMO307" s="281"/>
      <c r="HMP307" s="281"/>
      <c r="HMQ307" s="281"/>
      <c r="HMR307" s="281"/>
      <c r="HMS307" s="281"/>
      <c r="HMT307" s="281"/>
      <c r="HMU307" s="281"/>
      <c r="HMV307" s="281"/>
      <c r="HMW307" s="281"/>
      <c r="HMX307" s="281"/>
      <c r="HMY307" s="281"/>
      <c r="HMZ307" s="281"/>
      <c r="HNA307" s="281"/>
      <c r="HNB307" s="281"/>
      <c r="HNC307" s="281"/>
      <c r="HND307" s="281"/>
      <c r="HNE307" s="281"/>
      <c r="HNF307" s="281"/>
      <c r="HNG307" s="281"/>
      <c r="HNH307" s="281"/>
      <c r="HNI307" s="281"/>
      <c r="HNJ307" s="281"/>
      <c r="HNK307" s="281"/>
      <c r="HNL307" s="281"/>
      <c r="HNM307" s="281"/>
      <c r="HNN307" s="281"/>
      <c r="HNO307" s="281"/>
      <c r="HNP307" s="281"/>
      <c r="HNQ307" s="281"/>
      <c r="HNR307" s="281"/>
      <c r="HNS307" s="281"/>
      <c r="HNT307" s="281"/>
      <c r="HNU307" s="281"/>
      <c r="HNV307" s="281"/>
      <c r="HNW307" s="281"/>
      <c r="HNX307" s="281"/>
      <c r="HNY307" s="281"/>
      <c r="HNZ307" s="281"/>
      <c r="HOA307" s="281"/>
      <c r="HOB307" s="281"/>
      <c r="HOC307" s="281"/>
      <c r="HOD307" s="281"/>
      <c r="HOE307" s="281"/>
      <c r="HOF307" s="281"/>
      <c r="HOG307" s="281"/>
      <c r="HOH307" s="281"/>
      <c r="HOI307" s="281"/>
      <c r="HOJ307" s="281"/>
      <c r="HOK307" s="281"/>
      <c r="HOL307" s="281"/>
      <c r="HOM307" s="281"/>
      <c r="HON307" s="281"/>
      <c r="HOO307" s="281"/>
      <c r="HOP307" s="281"/>
      <c r="HOQ307" s="281"/>
      <c r="HOR307" s="281"/>
      <c r="HOS307" s="281"/>
      <c r="HOT307" s="281"/>
      <c r="HOU307" s="281"/>
      <c r="HOV307" s="281"/>
      <c r="HOW307" s="281"/>
      <c r="HOX307" s="281"/>
      <c r="HOY307" s="281"/>
      <c r="HOZ307" s="281"/>
      <c r="HPA307" s="281"/>
      <c r="HPB307" s="281"/>
      <c r="HPC307" s="281"/>
      <c r="HPD307" s="281"/>
      <c r="HPE307" s="281"/>
      <c r="HPF307" s="281"/>
      <c r="HPG307" s="281"/>
      <c r="HPH307" s="281"/>
      <c r="HPI307" s="281"/>
      <c r="HPJ307" s="281"/>
      <c r="HPK307" s="281"/>
      <c r="HPL307" s="281"/>
      <c r="HPM307" s="281"/>
      <c r="HPN307" s="281"/>
      <c r="HPO307" s="281"/>
      <c r="HPP307" s="281"/>
      <c r="HPQ307" s="281"/>
      <c r="HPR307" s="281"/>
      <c r="HPS307" s="281"/>
      <c r="HPT307" s="281"/>
      <c r="HPU307" s="281"/>
      <c r="HPV307" s="281"/>
      <c r="HPW307" s="281"/>
      <c r="HPX307" s="281"/>
      <c r="HPY307" s="281"/>
      <c r="HPZ307" s="281"/>
      <c r="HQA307" s="281"/>
      <c r="HQB307" s="281"/>
      <c r="HQC307" s="281"/>
      <c r="HQD307" s="281"/>
      <c r="HQE307" s="281"/>
      <c r="HQF307" s="281"/>
      <c r="HQG307" s="281"/>
      <c r="HQH307" s="281"/>
      <c r="HQI307" s="281"/>
      <c r="HQJ307" s="281"/>
      <c r="HQK307" s="281"/>
      <c r="HQL307" s="281"/>
      <c r="HQM307" s="281"/>
      <c r="HQN307" s="281"/>
      <c r="HQO307" s="281"/>
      <c r="HQP307" s="281"/>
      <c r="HQQ307" s="281"/>
      <c r="HQR307" s="281"/>
      <c r="HQS307" s="281"/>
      <c r="HQT307" s="281"/>
      <c r="HQU307" s="281"/>
      <c r="HQV307" s="281"/>
      <c r="HQW307" s="281"/>
      <c r="HQX307" s="281"/>
      <c r="HQY307" s="281"/>
      <c r="HQZ307" s="281"/>
      <c r="HRA307" s="281"/>
      <c r="HRB307" s="281"/>
      <c r="HRC307" s="281"/>
      <c r="HRD307" s="281"/>
      <c r="HRE307" s="281"/>
      <c r="HRF307" s="281"/>
      <c r="HRG307" s="281"/>
      <c r="HRH307" s="281"/>
      <c r="HRI307" s="281"/>
      <c r="HRJ307" s="281"/>
      <c r="HRK307" s="281"/>
      <c r="HRL307" s="281"/>
      <c r="HRM307" s="281"/>
      <c r="HRN307" s="281"/>
      <c r="HRO307" s="281"/>
      <c r="HRP307" s="281"/>
      <c r="HRQ307" s="281"/>
      <c r="HRR307" s="281"/>
      <c r="HRS307" s="281"/>
      <c r="HRT307" s="281"/>
      <c r="HRU307" s="281"/>
      <c r="HRV307" s="281"/>
      <c r="HRW307" s="281"/>
      <c r="HRX307" s="281"/>
      <c r="HRY307" s="281"/>
      <c r="HRZ307" s="281"/>
      <c r="HSA307" s="281"/>
      <c r="HSB307" s="281"/>
      <c r="HSC307" s="281"/>
      <c r="HSD307" s="281"/>
      <c r="HSE307" s="281"/>
      <c r="HSF307" s="281"/>
      <c r="HSG307" s="281"/>
      <c r="HSH307" s="281"/>
      <c r="HSI307" s="281"/>
      <c r="HSJ307" s="281"/>
      <c r="HSK307" s="281"/>
      <c r="HSL307" s="281"/>
      <c r="HSM307" s="281"/>
      <c r="HSN307" s="281"/>
      <c r="HSO307" s="281"/>
      <c r="HSP307" s="281"/>
      <c r="HSQ307" s="281"/>
      <c r="HSR307" s="281"/>
      <c r="HSS307" s="281"/>
      <c r="HST307" s="281"/>
      <c r="HSU307" s="281"/>
      <c r="HSV307" s="281"/>
      <c r="HSW307" s="281"/>
      <c r="HSX307" s="281"/>
      <c r="HSY307" s="281"/>
      <c r="HSZ307" s="281"/>
      <c r="HTA307" s="281"/>
      <c r="HTB307" s="281"/>
      <c r="HTC307" s="281"/>
      <c r="HTD307" s="281"/>
      <c r="HTE307" s="281"/>
      <c r="HTF307" s="281"/>
      <c r="HTG307" s="281"/>
      <c r="HTH307" s="281"/>
      <c r="HTI307" s="281"/>
      <c r="HTJ307" s="281"/>
      <c r="HTK307" s="281"/>
      <c r="HTL307" s="281"/>
      <c r="HTM307" s="281"/>
      <c r="HTN307" s="281"/>
      <c r="HTO307" s="281"/>
      <c r="HTP307" s="281"/>
      <c r="HTQ307" s="281"/>
      <c r="HTR307" s="281"/>
      <c r="HTS307" s="281"/>
      <c r="HTT307" s="281"/>
      <c r="HTU307" s="281"/>
      <c r="HTV307" s="281"/>
      <c r="HTW307" s="281"/>
      <c r="HTX307" s="281"/>
      <c r="HTY307" s="281"/>
      <c r="HTZ307" s="281"/>
      <c r="HUA307" s="281"/>
      <c r="HUB307" s="281"/>
      <c r="HUC307" s="281"/>
      <c r="HUD307" s="281"/>
      <c r="HUE307" s="281"/>
      <c r="HUF307" s="281"/>
      <c r="HUG307" s="281"/>
      <c r="HUH307" s="281"/>
      <c r="HUI307" s="281"/>
      <c r="HUJ307" s="281"/>
      <c r="HUK307" s="281"/>
      <c r="HUL307" s="281"/>
      <c r="HUM307" s="281"/>
      <c r="HUN307" s="281"/>
      <c r="HUO307" s="281"/>
      <c r="HUP307" s="281"/>
      <c r="HUQ307" s="281"/>
      <c r="HUR307" s="281"/>
      <c r="HUS307" s="281"/>
      <c r="HUT307" s="281"/>
      <c r="HUU307" s="281"/>
      <c r="HUV307" s="281"/>
      <c r="HUW307" s="281"/>
      <c r="HUX307" s="281"/>
      <c r="HUY307" s="281"/>
      <c r="HUZ307" s="281"/>
      <c r="HVA307" s="281"/>
      <c r="HVB307" s="281"/>
      <c r="HVC307" s="281"/>
      <c r="HVD307" s="281"/>
      <c r="HVE307" s="281"/>
      <c r="HVF307" s="281"/>
      <c r="HVG307" s="281"/>
      <c r="HVH307" s="281"/>
      <c r="HVI307" s="281"/>
      <c r="HVJ307" s="281"/>
      <c r="HVK307" s="281"/>
      <c r="HVL307" s="281"/>
      <c r="HVM307" s="281"/>
      <c r="HVN307" s="281"/>
      <c r="HVO307" s="281"/>
      <c r="HVP307" s="281"/>
      <c r="HVQ307" s="281"/>
      <c r="HVR307" s="281"/>
      <c r="HVS307" s="281"/>
      <c r="HVT307" s="281"/>
      <c r="HVU307" s="281"/>
      <c r="HVV307" s="281"/>
      <c r="HVW307" s="281"/>
      <c r="HVX307" s="281"/>
      <c r="HVY307" s="281"/>
      <c r="HVZ307" s="281"/>
      <c r="HWA307" s="281"/>
      <c r="HWB307" s="281"/>
      <c r="HWC307" s="281"/>
      <c r="HWD307" s="281"/>
      <c r="HWE307" s="281"/>
      <c r="HWF307" s="281"/>
      <c r="HWG307" s="281"/>
      <c r="HWH307" s="281"/>
      <c r="HWI307" s="281"/>
      <c r="HWJ307" s="281"/>
      <c r="HWK307" s="281"/>
      <c r="HWL307" s="281"/>
      <c r="HWM307" s="281"/>
      <c r="HWN307" s="281"/>
      <c r="HWO307" s="281"/>
      <c r="HWP307" s="281"/>
      <c r="HWQ307" s="281"/>
      <c r="HWR307" s="281"/>
      <c r="HWS307" s="281"/>
      <c r="HWT307" s="281"/>
      <c r="HWU307" s="281"/>
      <c r="HWV307" s="281"/>
      <c r="HWW307" s="281"/>
      <c r="HWX307" s="281"/>
      <c r="HWY307" s="281"/>
      <c r="HWZ307" s="281"/>
      <c r="HXA307" s="281"/>
      <c r="HXB307" s="281"/>
      <c r="HXC307" s="281"/>
      <c r="HXD307" s="281"/>
      <c r="HXE307" s="281"/>
      <c r="HXF307" s="281"/>
      <c r="HXG307" s="281"/>
      <c r="HXH307" s="281"/>
      <c r="HXI307" s="281"/>
      <c r="HXJ307" s="281"/>
      <c r="HXK307" s="281"/>
      <c r="HXL307" s="281"/>
      <c r="HXM307" s="281"/>
      <c r="HXN307" s="281"/>
      <c r="HXO307" s="281"/>
      <c r="HXP307" s="281"/>
      <c r="HXQ307" s="281"/>
      <c r="HXR307" s="281"/>
      <c r="HXS307" s="281"/>
      <c r="HXT307" s="281"/>
      <c r="HXU307" s="281"/>
      <c r="HXV307" s="281"/>
      <c r="HXW307" s="281"/>
      <c r="HXX307" s="281"/>
      <c r="HXY307" s="281"/>
      <c r="HXZ307" s="281"/>
      <c r="HYA307" s="281"/>
      <c r="HYB307" s="281"/>
      <c r="HYC307" s="281"/>
      <c r="HYD307" s="281"/>
      <c r="HYE307" s="281"/>
      <c r="HYF307" s="281"/>
      <c r="HYG307" s="281"/>
      <c r="HYH307" s="281"/>
      <c r="HYI307" s="281"/>
      <c r="HYJ307" s="281"/>
      <c r="HYK307" s="281"/>
      <c r="HYL307" s="281"/>
      <c r="HYM307" s="281"/>
      <c r="HYN307" s="281"/>
      <c r="HYO307" s="281"/>
      <c r="HYP307" s="281"/>
      <c r="HYQ307" s="281"/>
      <c r="HYR307" s="281"/>
      <c r="HYS307" s="281"/>
      <c r="HYT307" s="281"/>
      <c r="HYU307" s="281"/>
      <c r="HYV307" s="281"/>
      <c r="HYW307" s="281"/>
      <c r="HYX307" s="281"/>
      <c r="HYY307" s="281"/>
      <c r="HYZ307" s="281"/>
      <c r="HZA307" s="281"/>
      <c r="HZB307" s="281"/>
      <c r="HZC307" s="281"/>
      <c r="HZD307" s="281"/>
      <c r="HZE307" s="281"/>
      <c r="HZF307" s="281"/>
      <c r="HZG307" s="281"/>
      <c r="HZH307" s="281"/>
      <c r="HZI307" s="281"/>
      <c r="HZJ307" s="281"/>
      <c r="HZK307" s="281"/>
      <c r="HZL307" s="281"/>
      <c r="HZM307" s="281"/>
      <c r="HZN307" s="281"/>
      <c r="HZO307" s="281"/>
      <c r="HZP307" s="281"/>
      <c r="HZQ307" s="281"/>
      <c r="HZR307" s="281"/>
      <c r="HZS307" s="281"/>
      <c r="HZT307" s="281"/>
      <c r="HZU307" s="281"/>
      <c r="HZV307" s="281"/>
      <c r="HZW307" s="281"/>
      <c r="HZX307" s="281"/>
      <c r="HZY307" s="281"/>
      <c r="HZZ307" s="281"/>
      <c r="IAA307" s="281"/>
      <c r="IAB307" s="281"/>
      <c r="IAC307" s="281"/>
      <c r="IAD307" s="281"/>
      <c r="IAE307" s="281"/>
      <c r="IAF307" s="281"/>
      <c r="IAG307" s="281"/>
      <c r="IAH307" s="281"/>
      <c r="IAI307" s="281"/>
      <c r="IAJ307" s="281"/>
      <c r="IAK307" s="281"/>
      <c r="IAL307" s="281"/>
      <c r="IAM307" s="281"/>
      <c r="IAN307" s="281"/>
      <c r="IAO307" s="281"/>
      <c r="IAP307" s="281"/>
      <c r="IAQ307" s="281"/>
      <c r="IAR307" s="281"/>
      <c r="IAS307" s="281"/>
      <c r="IAT307" s="281"/>
      <c r="IAU307" s="281"/>
      <c r="IAV307" s="281"/>
      <c r="IAW307" s="281"/>
      <c r="IAX307" s="281"/>
      <c r="IAY307" s="281"/>
      <c r="IAZ307" s="281"/>
      <c r="IBA307" s="281"/>
      <c r="IBB307" s="281"/>
      <c r="IBC307" s="281"/>
      <c r="IBD307" s="281"/>
      <c r="IBE307" s="281"/>
      <c r="IBF307" s="281"/>
      <c r="IBG307" s="281"/>
      <c r="IBH307" s="281"/>
      <c r="IBI307" s="281"/>
      <c r="IBJ307" s="281"/>
      <c r="IBK307" s="281"/>
      <c r="IBL307" s="281"/>
      <c r="IBM307" s="281"/>
      <c r="IBN307" s="281"/>
      <c r="IBO307" s="281"/>
      <c r="IBP307" s="281"/>
      <c r="IBQ307" s="281"/>
      <c r="IBR307" s="281"/>
      <c r="IBS307" s="281"/>
      <c r="IBT307" s="281"/>
      <c r="IBU307" s="281"/>
      <c r="IBV307" s="281"/>
      <c r="IBW307" s="281"/>
      <c r="IBX307" s="281"/>
      <c r="IBY307" s="281"/>
      <c r="IBZ307" s="281"/>
      <c r="ICA307" s="281"/>
      <c r="ICB307" s="281"/>
      <c r="ICC307" s="281"/>
      <c r="ICD307" s="281"/>
      <c r="ICE307" s="281"/>
      <c r="ICF307" s="281"/>
      <c r="ICG307" s="281"/>
      <c r="ICH307" s="281"/>
      <c r="ICI307" s="281"/>
      <c r="ICJ307" s="281"/>
      <c r="ICK307" s="281"/>
      <c r="ICL307" s="281"/>
      <c r="ICM307" s="281"/>
      <c r="ICN307" s="281"/>
      <c r="ICO307" s="281"/>
      <c r="ICP307" s="281"/>
      <c r="ICQ307" s="281"/>
      <c r="ICR307" s="281"/>
      <c r="ICS307" s="281"/>
      <c r="ICT307" s="281"/>
      <c r="ICU307" s="281"/>
      <c r="ICV307" s="281"/>
      <c r="ICW307" s="281"/>
      <c r="ICX307" s="281"/>
      <c r="ICY307" s="281"/>
      <c r="ICZ307" s="281"/>
      <c r="IDA307" s="281"/>
      <c r="IDB307" s="281"/>
      <c r="IDC307" s="281"/>
      <c r="IDD307" s="281"/>
      <c r="IDE307" s="281"/>
      <c r="IDF307" s="281"/>
      <c r="IDG307" s="281"/>
      <c r="IDH307" s="281"/>
      <c r="IDI307" s="281"/>
      <c r="IDJ307" s="281"/>
      <c r="IDK307" s="281"/>
      <c r="IDL307" s="281"/>
      <c r="IDM307" s="281"/>
      <c r="IDN307" s="281"/>
      <c r="IDO307" s="281"/>
      <c r="IDP307" s="281"/>
      <c r="IDQ307" s="281"/>
      <c r="IDR307" s="281"/>
      <c r="IDS307" s="281"/>
      <c r="IDT307" s="281"/>
      <c r="IDU307" s="281"/>
      <c r="IDV307" s="281"/>
      <c r="IDW307" s="281"/>
      <c r="IDX307" s="281"/>
      <c r="IDY307" s="281"/>
      <c r="IDZ307" s="281"/>
      <c r="IEA307" s="281"/>
      <c r="IEB307" s="281"/>
      <c r="IEC307" s="281"/>
      <c r="IED307" s="281"/>
      <c r="IEE307" s="281"/>
      <c r="IEF307" s="281"/>
      <c r="IEG307" s="281"/>
      <c r="IEH307" s="281"/>
      <c r="IEI307" s="281"/>
      <c r="IEJ307" s="281"/>
      <c r="IEK307" s="281"/>
      <c r="IEL307" s="281"/>
      <c r="IEM307" s="281"/>
      <c r="IEN307" s="281"/>
      <c r="IEO307" s="281"/>
      <c r="IEP307" s="281"/>
      <c r="IEQ307" s="281"/>
      <c r="IER307" s="281"/>
      <c r="IES307" s="281"/>
      <c r="IET307" s="281"/>
      <c r="IEU307" s="281"/>
      <c r="IEV307" s="281"/>
      <c r="IEW307" s="281"/>
      <c r="IEX307" s="281"/>
      <c r="IEY307" s="281"/>
      <c r="IEZ307" s="281"/>
      <c r="IFA307" s="281"/>
      <c r="IFB307" s="281"/>
      <c r="IFC307" s="281"/>
      <c r="IFD307" s="281"/>
      <c r="IFE307" s="281"/>
      <c r="IFF307" s="281"/>
      <c r="IFG307" s="281"/>
      <c r="IFH307" s="281"/>
      <c r="IFI307" s="281"/>
      <c r="IFJ307" s="281"/>
      <c r="IFK307" s="281"/>
      <c r="IFL307" s="281"/>
      <c r="IFM307" s="281"/>
      <c r="IFN307" s="281"/>
      <c r="IFO307" s="281"/>
      <c r="IFP307" s="281"/>
      <c r="IFQ307" s="281"/>
      <c r="IFR307" s="281"/>
      <c r="IFS307" s="281"/>
      <c r="IFT307" s="281"/>
      <c r="IFU307" s="281"/>
      <c r="IFV307" s="281"/>
      <c r="IFW307" s="281"/>
      <c r="IFX307" s="281"/>
      <c r="IFY307" s="281"/>
      <c r="IFZ307" s="281"/>
      <c r="IGA307" s="281"/>
      <c r="IGB307" s="281"/>
      <c r="IGC307" s="281"/>
      <c r="IGD307" s="281"/>
      <c r="IGE307" s="281"/>
      <c r="IGF307" s="281"/>
      <c r="IGG307" s="281"/>
      <c r="IGH307" s="281"/>
      <c r="IGI307" s="281"/>
      <c r="IGJ307" s="281"/>
      <c r="IGK307" s="281"/>
      <c r="IGL307" s="281"/>
      <c r="IGM307" s="281"/>
      <c r="IGN307" s="281"/>
      <c r="IGO307" s="281"/>
      <c r="IGP307" s="281"/>
      <c r="IGQ307" s="281"/>
      <c r="IGR307" s="281"/>
      <c r="IGS307" s="281"/>
      <c r="IGT307" s="281"/>
      <c r="IGU307" s="281"/>
      <c r="IGV307" s="281"/>
      <c r="IGW307" s="281"/>
      <c r="IGX307" s="281"/>
      <c r="IGY307" s="281"/>
      <c r="IGZ307" s="281"/>
      <c r="IHA307" s="281"/>
      <c r="IHB307" s="281"/>
      <c r="IHC307" s="281"/>
      <c r="IHD307" s="281"/>
      <c r="IHE307" s="281"/>
      <c r="IHF307" s="281"/>
      <c r="IHG307" s="281"/>
      <c r="IHH307" s="281"/>
      <c r="IHI307" s="281"/>
      <c r="IHJ307" s="281"/>
      <c r="IHK307" s="281"/>
      <c r="IHL307" s="281"/>
      <c r="IHM307" s="281"/>
      <c r="IHN307" s="281"/>
      <c r="IHO307" s="281"/>
      <c r="IHP307" s="281"/>
      <c r="IHQ307" s="281"/>
      <c r="IHR307" s="281"/>
      <c r="IHS307" s="281"/>
      <c r="IHT307" s="281"/>
      <c r="IHU307" s="281"/>
      <c r="IHV307" s="281"/>
      <c r="IHW307" s="281"/>
      <c r="IHX307" s="281"/>
      <c r="IHY307" s="281"/>
      <c r="IHZ307" s="281"/>
      <c r="IIA307" s="281"/>
      <c r="IIB307" s="281"/>
      <c r="IIC307" s="281"/>
      <c r="IID307" s="281"/>
      <c r="IIE307" s="281"/>
      <c r="IIF307" s="281"/>
      <c r="IIG307" s="281"/>
      <c r="IIH307" s="281"/>
      <c r="III307" s="281"/>
      <c r="IIJ307" s="281"/>
      <c r="IIK307" s="281"/>
      <c r="IIL307" s="281"/>
      <c r="IIM307" s="281"/>
      <c r="IIN307" s="281"/>
      <c r="IIO307" s="281"/>
      <c r="IIP307" s="281"/>
      <c r="IIQ307" s="281"/>
      <c r="IIR307" s="281"/>
      <c r="IIS307" s="281"/>
      <c r="IIT307" s="281"/>
      <c r="IIU307" s="281"/>
      <c r="IIV307" s="281"/>
      <c r="IIW307" s="281"/>
      <c r="IIX307" s="281"/>
      <c r="IIY307" s="281"/>
      <c r="IIZ307" s="281"/>
      <c r="IJA307" s="281"/>
      <c r="IJB307" s="281"/>
      <c r="IJC307" s="281"/>
      <c r="IJD307" s="281"/>
      <c r="IJE307" s="281"/>
      <c r="IJF307" s="281"/>
      <c r="IJG307" s="281"/>
      <c r="IJH307" s="281"/>
      <c r="IJI307" s="281"/>
      <c r="IJJ307" s="281"/>
      <c r="IJK307" s="281"/>
      <c r="IJL307" s="281"/>
      <c r="IJM307" s="281"/>
      <c r="IJN307" s="281"/>
      <c r="IJO307" s="281"/>
      <c r="IJP307" s="281"/>
      <c r="IJQ307" s="281"/>
      <c r="IJR307" s="281"/>
      <c r="IJS307" s="281"/>
      <c r="IJT307" s="281"/>
      <c r="IJU307" s="281"/>
      <c r="IJV307" s="281"/>
      <c r="IJW307" s="281"/>
      <c r="IJX307" s="281"/>
      <c r="IJY307" s="281"/>
      <c r="IJZ307" s="281"/>
      <c r="IKA307" s="281"/>
      <c r="IKB307" s="281"/>
      <c r="IKC307" s="281"/>
      <c r="IKD307" s="281"/>
      <c r="IKE307" s="281"/>
      <c r="IKF307" s="281"/>
      <c r="IKG307" s="281"/>
      <c r="IKH307" s="281"/>
      <c r="IKI307" s="281"/>
      <c r="IKJ307" s="281"/>
      <c r="IKK307" s="281"/>
      <c r="IKL307" s="281"/>
      <c r="IKM307" s="281"/>
      <c r="IKN307" s="281"/>
      <c r="IKO307" s="281"/>
      <c r="IKP307" s="281"/>
      <c r="IKQ307" s="281"/>
      <c r="IKR307" s="281"/>
      <c r="IKS307" s="281"/>
      <c r="IKT307" s="281"/>
      <c r="IKU307" s="281"/>
      <c r="IKV307" s="281"/>
      <c r="IKW307" s="281"/>
      <c r="IKX307" s="281"/>
      <c r="IKY307" s="281"/>
      <c r="IKZ307" s="281"/>
      <c r="ILA307" s="281"/>
      <c r="ILB307" s="281"/>
      <c r="ILC307" s="281"/>
      <c r="ILD307" s="281"/>
      <c r="ILE307" s="281"/>
      <c r="ILF307" s="281"/>
      <c r="ILG307" s="281"/>
      <c r="ILH307" s="281"/>
      <c r="ILI307" s="281"/>
      <c r="ILJ307" s="281"/>
      <c r="ILK307" s="281"/>
      <c r="ILL307" s="281"/>
      <c r="ILM307" s="281"/>
      <c r="ILN307" s="281"/>
      <c r="ILO307" s="281"/>
      <c r="ILP307" s="281"/>
      <c r="ILQ307" s="281"/>
      <c r="ILR307" s="281"/>
      <c r="ILS307" s="281"/>
      <c r="ILT307" s="281"/>
      <c r="ILU307" s="281"/>
      <c r="ILV307" s="281"/>
      <c r="ILW307" s="281"/>
      <c r="ILX307" s="281"/>
      <c r="ILY307" s="281"/>
      <c r="ILZ307" s="281"/>
      <c r="IMA307" s="281"/>
      <c r="IMB307" s="281"/>
      <c r="IMC307" s="281"/>
      <c r="IMD307" s="281"/>
      <c r="IME307" s="281"/>
      <c r="IMF307" s="281"/>
      <c r="IMG307" s="281"/>
      <c r="IMH307" s="281"/>
      <c r="IMI307" s="281"/>
      <c r="IMJ307" s="281"/>
      <c r="IMK307" s="281"/>
      <c r="IML307" s="281"/>
      <c r="IMM307" s="281"/>
      <c r="IMN307" s="281"/>
      <c r="IMO307" s="281"/>
      <c r="IMP307" s="281"/>
      <c r="IMQ307" s="281"/>
      <c r="IMR307" s="281"/>
      <c r="IMS307" s="281"/>
      <c r="IMT307" s="281"/>
      <c r="IMU307" s="281"/>
      <c r="IMV307" s="281"/>
      <c r="IMW307" s="281"/>
      <c r="IMX307" s="281"/>
      <c r="IMY307" s="281"/>
      <c r="IMZ307" s="281"/>
      <c r="INA307" s="281"/>
      <c r="INB307" s="281"/>
      <c r="INC307" s="281"/>
      <c r="IND307" s="281"/>
      <c r="INE307" s="281"/>
      <c r="INF307" s="281"/>
      <c r="ING307" s="281"/>
      <c r="INH307" s="281"/>
      <c r="INI307" s="281"/>
      <c r="INJ307" s="281"/>
      <c r="INK307" s="281"/>
      <c r="INL307" s="281"/>
      <c r="INM307" s="281"/>
      <c r="INN307" s="281"/>
      <c r="INO307" s="281"/>
      <c r="INP307" s="281"/>
      <c r="INQ307" s="281"/>
      <c r="INR307" s="281"/>
      <c r="INS307" s="281"/>
      <c r="INT307" s="281"/>
      <c r="INU307" s="281"/>
      <c r="INV307" s="281"/>
      <c r="INW307" s="281"/>
      <c r="INX307" s="281"/>
      <c r="INY307" s="281"/>
      <c r="INZ307" s="281"/>
      <c r="IOA307" s="281"/>
      <c r="IOB307" s="281"/>
      <c r="IOC307" s="281"/>
      <c r="IOD307" s="281"/>
      <c r="IOE307" s="281"/>
      <c r="IOF307" s="281"/>
      <c r="IOG307" s="281"/>
      <c r="IOH307" s="281"/>
      <c r="IOI307" s="281"/>
      <c r="IOJ307" s="281"/>
      <c r="IOK307" s="281"/>
      <c r="IOL307" s="281"/>
      <c r="IOM307" s="281"/>
      <c r="ION307" s="281"/>
      <c r="IOO307" s="281"/>
      <c r="IOP307" s="281"/>
      <c r="IOQ307" s="281"/>
      <c r="IOR307" s="281"/>
      <c r="IOS307" s="281"/>
      <c r="IOT307" s="281"/>
      <c r="IOU307" s="281"/>
      <c r="IOV307" s="281"/>
      <c r="IOW307" s="281"/>
      <c r="IOX307" s="281"/>
      <c r="IOY307" s="281"/>
      <c r="IOZ307" s="281"/>
      <c r="IPA307" s="281"/>
      <c r="IPB307" s="281"/>
      <c r="IPC307" s="281"/>
      <c r="IPD307" s="281"/>
      <c r="IPE307" s="281"/>
      <c r="IPF307" s="281"/>
      <c r="IPG307" s="281"/>
      <c r="IPH307" s="281"/>
      <c r="IPI307" s="281"/>
      <c r="IPJ307" s="281"/>
      <c r="IPK307" s="281"/>
      <c r="IPL307" s="281"/>
      <c r="IPM307" s="281"/>
      <c r="IPN307" s="281"/>
      <c r="IPO307" s="281"/>
      <c r="IPP307" s="281"/>
      <c r="IPQ307" s="281"/>
      <c r="IPR307" s="281"/>
      <c r="IPS307" s="281"/>
      <c r="IPT307" s="281"/>
      <c r="IPU307" s="281"/>
      <c r="IPV307" s="281"/>
      <c r="IPW307" s="281"/>
      <c r="IPX307" s="281"/>
      <c r="IPY307" s="281"/>
      <c r="IPZ307" s="281"/>
      <c r="IQA307" s="281"/>
      <c r="IQB307" s="281"/>
      <c r="IQC307" s="281"/>
      <c r="IQD307" s="281"/>
      <c r="IQE307" s="281"/>
      <c r="IQF307" s="281"/>
      <c r="IQG307" s="281"/>
      <c r="IQH307" s="281"/>
      <c r="IQI307" s="281"/>
      <c r="IQJ307" s="281"/>
      <c r="IQK307" s="281"/>
      <c r="IQL307" s="281"/>
      <c r="IQM307" s="281"/>
      <c r="IQN307" s="281"/>
      <c r="IQO307" s="281"/>
      <c r="IQP307" s="281"/>
      <c r="IQQ307" s="281"/>
      <c r="IQR307" s="281"/>
      <c r="IQS307" s="281"/>
      <c r="IQT307" s="281"/>
      <c r="IQU307" s="281"/>
      <c r="IQV307" s="281"/>
      <c r="IQW307" s="281"/>
      <c r="IQX307" s="281"/>
      <c r="IQY307" s="281"/>
      <c r="IQZ307" s="281"/>
      <c r="IRA307" s="281"/>
      <c r="IRB307" s="281"/>
      <c r="IRC307" s="281"/>
      <c r="IRD307" s="281"/>
      <c r="IRE307" s="281"/>
      <c r="IRF307" s="281"/>
      <c r="IRG307" s="281"/>
      <c r="IRH307" s="281"/>
      <c r="IRI307" s="281"/>
      <c r="IRJ307" s="281"/>
      <c r="IRK307" s="281"/>
      <c r="IRL307" s="281"/>
      <c r="IRM307" s="281"/>
      <c r="IRN307" s="281"/>
      <c r="IRO307" s="281"/>
      <c r="IRP307" s="281"/>
      <c r="IRQ307" s="281"/>
      <c r="IRR307" s="281"/>
      <c r="IRS307" s="281"/>
      <c r="IRT307" s="281"/>
      <c r="IRU307" s="281"/>
      <c r="IRV307" s="281"/>
      <c r="IRW307" s="281"/>
      <c r="IRX307" s="281"/>
      <c r="IRY307" s="281"/>
      <c r="IRZ307" s="281"/>
      <c r="ISA307" s="281"/>
      <c r="ISB307" s="281"/>
      <c r="ISC307" s="281"/>
      <c r="ISD307" s="281"/>
      <c r="ISE307" s="281"/>
      <c r="ISF307" s="281"/>
      <c r="ISG307" s="281"/>
      <c r="ISH307" s="281"/>
      <c r="ISI307" s="281"/>
      <c r="ISJ307" s="281"/>
      <c r="ISK307" s="281"/>
      <c r="ISL307" s="281"/>
      <c r="ISM307" s="281"/>
      <c r="ISN307" s="281"/>
      <c r="ISO307" s="281"/>
      <c r="ISP307" s="281"/>
      <c r="ISQ307" s="281"/>
      <c r="ISR307" s="281"/>
      <c r="ISS307" s="281"/>
      <c r="IST307" s="281"/>
      <c r="ISU307" s="281"/>
      <c r="ISV307" s="281"/>
      <c r="ISW307" s="281"/>
      <c r="ISX307" s="281"/>
      <c r="ISY307" s="281"/>
      <c r="ISZ307" s="281"/>
      <c r="ITA307" s="281"/>
      <c r="ITB307" s="281"/>
      <c r="ITC307" s="281"/>
      <c r="ITD307" s="281"/>
      <c r="ITE307" s="281"/>
      <c r="ITF307" s="281"/>
      <c r="ITG307" s="281"/>
      <c r="ITH307" s="281"/>
      <c r="ITI307" s="281"/>
      <c r="ITJ307" s="281"/>
      <c r="ITK307" s="281"/>
      <c r="ITL307" s="281"/>
      <c r="ITM307" s="281"/>
      <c r="ITN307" s="281"/>
      <c r="ITO307" s="281"/>
      <c r="ITP307" s="281"/>
      <c r="ITQ307" s="281"/>
      <c r="ITR307" s="281"/>
      <c r="ITS307" s="281"/>
      <c r="ITT307" s="281"/>
      <c r="ITU307" s="281"/>
      <c r="ITV307" s="281"/>
      <c r="ITW307" s="281"/>
      <c r="ITX307" s="281"/>
      <c r="ITY307" s="281"/>
      <c r="ITZ307" s="281"/>
      <c r="IUA307" s="281"/>
      <c r="IUB307" s="281"/>
      <c r="IUC307" s="281"/>
      <c r="IUD307" s="281"/>
      <c r="IUE307" s="281"/>
      <c r="IUF307" s="281"/>
      <c r="IUG307" s="281"/>
      <c r="IUH307" s="281"/>
      <c r="IUI307" s="281"/>
      <c r="IUJ307" s="281"/>
      <c r="IUK307" s="281"/>
      <c r="IUL307" s="281"/>
      <c r="IUM307" s="281"/>
      <c r="IUN307" s="281"/>
      <c r="IUO307" s="281"/>
      <c r="IUP307" s="281"/>
      <c r="IUQ307" s="281"/>
      <c r="IUR307" s="281"/>
      <c r="IUS307" s="281"/>
      <c r="IUT307" s="281"/>
      <c r="IUU307" s="281"/>
      <c r="IUV307" s="281"/>
      <c r="IUW307" s="281"/>
      <c r="IUX307" s="281"/>
      <c r="IUY307" s="281"/>
      <c r="IUZ307" s="281"/>
      <c r="IVA307" s="281"/>
      <c r="IVB307" s="281"/>
      <c r="IVC307" s="281"/>
      <c r="IVD307" s="281"/>
      <c r="IVE307" s="281"/>
      <c r="IVF307" s="281"/>
      <c r="IVG307" s="281"/>
      <c r="IVH307" s="281"/>
      <c r="IVI307" s="281"/>
      <c r="IVJ307" s="281"/>
      <c r="IVK307" s="281"/>
      <c r="IVL307" s="281"/>
      <c r="IVM307" s="281"/>
      <c r="IVN307" s="281"/>
      <c r="IVO307" s="281"/>
      <c r="IVP307" s="281"/>
      <c r="IVQ307" s="281"/>
      <c r="IVR307" s="281"/>
      <c r="IVS307" s="281"/>
      <c r="IVT307" s="281"/>
      <c r="IVU307" s="281"/>
      <c r="IVV307" s="281"/>
      <c r="IVW307" s="281"/>
      <c r="IVX307" s="281"/>
      <c r="IVY307" s="281"/>
      <c r="IVZ307" s="281"/>
      <c r="IWA307" s="281"/>
      <c r="IWB307" s="281"/>
      <c r="IWC307" s="281"/>
      <c r="IWD307" s="281"/>
      <c r="IWE307" s="281"/>
      <c r="IWF307" s="281"/>
      <c r="IWG307" s="281"/>
      <c r="IWH307" s="281"/>
      <c r="IWI307" s="281"/>
      <c r="IWJ307" s="281"/>
      <c r="IWK307" s="281"/>
      <c r="IWL307" s="281"/>
      <c r="IWM307" s="281"/>
      <c r="IWN307" s="281"/>
      <c r="IWO307" s="281"/>
      <c r="IWP307" s="281"/>
      <c r="IWQ307" s="281"/>
      <c r="IWR307" s="281"/>
      <c r="IWS307" s="281"/>
      <c r="IWT307" s="281"/>
      <c r="IWU307" s="281"/>
      <c r="IWV307" s="281"/>
      <c r="IWW307" s="281"/>
      <c r="IWX307" s="281"/>
      <c r="IWY307" s="281"/>
      <c r="IWZ307" s="281"/>
      <c r="IXA307" s="281"/>
      <c r="IXB307" s="281"/>
      <c r="IXC307" s="281"/>
      <c r="IXD307" s="281"/>
      <c r="IXE307" s="281"/>
      <c r="IXF307" s="281"/>
      <c r="IXG307" s="281"/>
      <c r="IXH307" s="281"/>
      <c r="IXI307" s="281"/>
      <c r="IXJ307" s="281"/>
      <c r="IXK307" s="281"/>
      <c r="IXL307" s="281"/>
      <c r="IXM307" s="281"/>
      <c r="IXN307" s="281"/>
      <c r="IXO307" s="281"/>
      <c r="IXP307" s="281"/>
      <c r="IXQ307" s="281"/>
      <c r="IXR307" s="281"/>
      <c r="IXS307" s="281"/>
      <c r="IXT307" s="281"/>
      <c r="IXU307" s="281"/>
      <c r="IXV307" s="281"/>
      <c r="IXW307" s="281"/>
      <c r="IXX307" s="281"/>
      <c r="IXY307" s="281"/>
      <c r="IXZ307" s="281"/>
      <c r="IYA307" s="281"/>
      <c r="IYB307" s="281"/>
      <c r="IYC307" s="281"/>
      <c r="IYD307" s="281"/>
      <c r="IYE307" s="281"/>
      <c r="IYF307" s="281"/>
      <c r="IYG307" s="281"/>
      <c r="IYH307" s="281"/>
      <c r="IYI307" s="281"/>
      <c r="IYJ307" s="281"/>
      <c r="IYK307" s="281"/>
      <c r="IYL307" s="281"/>
      <c r="IYM307" s="281"/>
      <c r="IYN307" s="281"/>
      <c r="IYO307" s="281"/>
      <c r="IYP307" s="281"/>
      <c r="IYQ307" s="281"/>
      <c r="IYR307" s="281"/>
      <c r="IYS307" s="281"/>
      <c r="IYT307" s="281"/>
      <c r="IYU307" s="281"/>
      <c r="IYV307" s="281"/>
      <c r="IYW307" s="281"/>
      <c r="IYX307" s="281"/>
      <c r="IYY307" s="281"/>
      <c r="IYZ307" s="281"/>
      <c r="IZA307" s="281"/>
      <c r="IZB307" s="281"/>
      <c r="IZC307" s="281"/>
      <c r="IZD307" s="281"/>
      <c r="IZE307" s="281"/>
      <c r="IZF307" s="281"/>
      <c r="IZG307" s="281"/>
      <c r="IZH307" s="281"/>
      <c r="IZI307" s="281"/>
      <c r="IZJ307" s="281"/>
      <c r="IZK307" s="281"/>
      <c r="IZL307" s="281"/>
      <c r="IZM307" s="281"/>
      <c r="IZN307" s="281"/>
      <c r="IZO307" s="281"/>
      <c r="IZP307" s="281"/>
      <c r="IZQ307" s="281"/>
      <c r="IZR307" s="281"/>
      <c r="IZS307" s="281"/>
      <c r="IZT307" s="281"/>
      <c r="IZU307" s="281"/>
      <c r="IZV307" s="281"/>
      <c r="IZW307" s="281"/>
      <c r="IZX307" s="281"/>
      <c r="IZY307" s="281"/>
      <c r="IZZ307" s="281"/>
      <c r="JAA307" s="281"/>
      <c r="JAB307" s="281"/>
      <c r="JAC307" s="281"/>
      <c r="JAD307" s="281"/>
      <c r="JAE307" s="281"/>
      <c r="JAF307" s="281"/>
      <c r="JAG307" s="281"/>
      <c r="JAH307" s="281"/>
      <c r="JAI307" s="281"/>
      <c r="JAJ307" s="281"/>
      <c r="JAK307" s="281"/>
      <c r="JAL307" s="281"/>
      <c r="JAM307" s="281"/>
      <c r="JAN307" s="281"/>
      <c r="JAO307" s="281"/>
      <c r="JAP307" s="281"/>
      <c r="JAQ307" s="281"/>
      <c r="JAR307" s="281"/>
      <c r="JAS307" s="281"/>
      <c r="JAT307" s="281"/>
      <c r="JAU307" s="281"/>
      <c r="JAV307" s="281"/>
      <c r="JAW307" s="281"/>
      <c r="JAX307" s="281"/>
      <c r="JAY307" s="281"/>
      <c r="JAZ307" s="281"/>
      <c r="JBA307" s="281"/>
      <c r="JBB307" s="281"/>
      <c r="JBC307" s="281"/>
      <c r="JBD307" s="281"/>
      <c r="JBE307" s="281"/>
      <c r="JBF307" s="281"/>
      <c r="JBG307" s="281"/>
      <c r="JBH307" s="281"/>
      <c r="JBI307" s="281"/>
      <c r="JBJ307" s="281"/>
      <c r="JBK307" s="281"/>
      <c r="JBL307" s="281"/>
      <c r="JBM307" s="281"/>
      <c r="JBN307" s="281"/>
      <c r="JBO307" s="281"/>
      <c r="JBP307" s="281"/>
      <c r="JBQ307" s="281"/>
      <c r="JBR307" s="281"/>
      <c r="JBS307" s="281"/>
      <c r="JBT307" s="281"/>
      <c r="JBU307" s="281"/>
      <c r="JBV307" s="281"/>
      <c r="JBW307" s="281"/>
      <c r="JBX307" s="281"/>
      <c r="JBY307" s="281"/>
      <c r="JBZ307" s="281"/>
      <c r="JCA307" s="281"/>
      <c r="JCB307" s="281"/>
      <c r="JCC307" s="281"/>
      <c r="JCD307" s="281"/>
      <c r="JCE307" s="281"/>
      <c r="JCF307" s="281"/>
      <c r="JCG307" s="281"/>
      <c r="JCH307" s="281"/>
      <c r="JCI307" s="281"/>
      <c r="JCJ307" s="281"/>
      <c r="JCK307" s="281"/>
      <c r="JCL307" s="281"/>
      <c r="JCM307" s="281"/>
      <c r="JCN307" s="281"/>
      <c r="JCO307" s="281"/>
      <c r="JCP307" s="281"/>
      <c r="JCQ307" s="281"/>
      <c r="JCR307" s="281"/>
      <c r="JCS307" s="281"/>
      <c r="JCT307" s="281"/>
      <c r="JCU307" s="281"/>
      <c r="JCV307" s="281"/>
      <c r="JCW307" s="281"/>
      <c r="JCX307" s="281"/>
      <c r="JCY307" s="281"/>
      <c r="JCZ307" s="281"/>
      <c r="JDA307" s="281"/>
      <c r="JDB307" s="281"/>
      <c r="JDC307" s="281"/>
      <c r="JDD307" s="281"/>
      <c r="JDE307" s="281"/>
      <c r="JDF307" s="281"/>
      <c r="JDG307" s="281"/>
      <c r="JDH307" s="281"/>
      <c r="JDI307" s="281"/>
      <c r="JDJ307" s="281"/>
      <c r="JDK307" s="281"/>
      <c r="JDL307" s="281"/>
      <c r="JDM307" s="281"/>
      <c r="JDN307" s="281"/>
      <c r="JDO307" s="281"/>
      <c r="JDP307" s="281"/>
      <c r="JDQ307" s="281"/>
      <c r="JDR307" s="281"/>
      <c r="JDS307" s="281"/>
      <c r="JDT307" s="281"/>
      <c r="JDU307" s="281"/>
      <c r="JDV307" s="281"/>
      <c r="JDW307" s="281"/>
      <c r="JDX307" s="281"/>
      <c r="JDY307" s="281"/>
      <c r="JDZ307" s="281"/>
      <c r="JEA307" s="281"/>
      <c r="JEB307" s="281"/>
      <c r="JEC307" s="281"/>
      <c r="JED307" s="281"/>
      <c r="JEE307" s="281"/>
      <c r="JEF307" s="281"/>
      <c r="JEG307" s="281"/>
      <c r="JEH307" s="281"/>
      <c r="JEI307" s="281"/>
      <c r="JEJ307" s="281"/>
      <c r="JEK307" s="281"/>
      <c r="JEL307" s="281"/>
      <c r="JEM307" s="281"/>
      <c r="JEN307" s="281"/>
      <c r="JEO307" s="281"/>
      <c r="JEP307" s="281"/>
      <c r="JEQ307" s="281"/>
      <c r="JER307" s="281"/>
      <c r="JES307" s="281"/>
      <c r="JET307" s="281"/>
      <c r="JEU307" s="281"/>
      <c r="JEV307" s="281"/>
      <c r="JEW307" s="281"/>
      <c r="JEX307" s="281"/>
      <c r="JEY307" s="281"/>
      <c r="JEZ307" s="281"/>
      <c r="JFA307" s="281"/>
      <c r="JFB307" s="281"/>
      <c r="JFC307" s="281"/>
      <c r="JFD307" s="281"/>
      <c r="JFE307" s="281"/>
      <c r="JFF307" s="281"/>
      <c r="JFG307" s="281"/>
      <c r="JFH307" s="281"/>
      <c r="JFI307" s="281"/>
      <c r="JFJ307" s="281"/>
      <c r="JFK307" s="281"/>
      <c r="JFL307" s="281"/>
      <c r="JFM307" s="281"/>
      <c r="JFN307" s="281"/>
      <c r="JFO307" s="281"/>
      <c r="JFP307" s="281"/>
      <c r="JFQ307" s="281"/>
      <c r="JFR307" s="281"/>
      <c r="JFS307" s="281"/>
      <c r="JFT307" s="281"/>
      <c r="JFU307" s="281"/>
      <c r="JFV307" s="281"/>
      <c r="JFW307" s="281"/>
      <c r="JFX307" s="281"/>
      <c r="JFY307" s="281"/>
      <c r="JFZ307" s="281"/>
      <c r="JGA307" s="281"/>
      <c r="JGB307" s="281"/>
      <c r="JGC307" s="281"/>
      <c r="JGD307" s="281"/>
      <c r="JGE307" s="281"/>
      <c r="JGF307" s="281"/>
      <c r="JGG307" s="281"/>
      <c r="JGH307" s="281"/>
      <c r="JGI307" s="281"/>
      <c r="JGJ307" s="281"/>
      <c r="JGK307" s="281"/>
      <c r="JGL307" s="281"/>
      <c r="JGM307" s="281"/>
      <c r="JGN307" s="281"/>
      <c r="JGO307" s="281"/>
      <c r="JGP307" s="281"/>
      <c r="JGQ307" s="281"/>
      <c r="JGR307" s="281"/>
      <c r="JGS307" s="281"/>
      <c r="JGT307" s="281"/>
      <c r="JGU307" s="281"/>
      <c r="JGV307" s="281"/>
      <c r="JGW307" s="281"/>
      <c r="JGX307" s="281"/>
      <c r="JGY307" s="281"/>
      <c r="JGZ307" s="281"/>
      <c r="JHA307" s="281"/>
      <c r="JHB307" s="281"/>
      <c r="JHC307" s="281"/>
      <c r="JHD307" s="281"/>
      <c r="JHE307" s="281"/>
      <c r="JHF307" s="281"/>
      <c r="JHG307" s="281"/>
      <c r="JHH307" s="281"/>
      <c r="JHI307" s="281"/>
      <c r="JHJ307" s="281"/>
      <c r="JHK307" s="281"/>
      <c r="JHL307" s="281"/>
      <c r="JHM307" s="281"/>
      <c r="JHN307" s="281"/>
      <c r="JHO307" s="281"/>
      <c r="JHP307" s="281"/>
      <c r="JHQ307" s="281"/>
      <c r="JHR307" s="281"/>
      <c r="JHS307" s="281"/>
      <c r="JHT307" s="281"/>
      <c r="JHU307" s="281"/>
      <c r="JHV307" s="281"/>
      <c r="JHW307" s="281"/>
      <c r="JHX307" s="281"/>
      <c r="JHY307" s="281"/>
      <c r="JHZ307" s="281"/>
      <c r="JIA307" s="281"/>
      <c r="JIB307" s="281"/>
      <c r="JIC307" s="281"/>
      <c r="JID307" s="281"/>
      <c r="JIE307" s="281"/>
      <c r="JIF307" s="281"/>
      <c r="JIG307" s="281"/>
      <c r="JIH307" s="281"/>
      <c r="JII307" s="281"/>
      <c r="JIJ307" s="281"/>
      <c r="JIK307" s="281"/>
      <c r="JIL307" s="281"/>
      <c r="JIM307" s="281"/>
      <c r="JIN307" s="281"/>
      <c r="JIO307" s="281"/>
      <c r="JIP307" s="281"/>
      <c r="JIQ307" s="281"/>
      <c r="JIR307" s="281"/>
      <c r="JIS307" s="281"/>
      <c r="JIT307" s="281"/>
      <c r="JIU307" s="281"/>
      <c r="JIV307" s="281"/>
      <c r="JIW307" s="281"/>
      <c r="JIX307" s="281"/>
      <c r="JIY307" s="281"/>
      <c r="JIZ307" s="281"/>
      <c r="JJA307" s="281"/>
      <c r="JJB307" s="281"/>
      <c r="JJC307" s="281"/>
      <c r="JJD307" s="281"/>
      <c r="JJE307" s="281"/>
      <c r="JJF307" s="281"/>
      <c r="JJG307" s="281"/>
      <c r="JJH307" s="281"/>
      <c r="JJI307" s="281"/>
      <c r="JJJ307" s="281"/>
      <c r="JJK307" s="281"/>
      <c r="JJL307" s="281"/>
      <c r="JJM307" s="281"/>
      <c r="JJN307" s="281"/>
      <c r="JJO307" s="281"/>
      <c r="JJP307" s="281"/>
      <c r="JJQ307" s="281"/>
      <c r="JJR307" s="281"/>
      <c r="JJS307" s="281"/>
      <c r="JJT307" s="281"/>
      <c r="JJU307" s="281"/>
      <c r="JJV307" s="281"/>
      <c r="JJW307" s="281"/>
      <c r="JJX307" s="281"/>
      <c r="JJY307" s="281"/>
      <c r="JJZ307" s="281"/>
      <c r="JKA307" s="281"/>
      <c r="JKB307" s="281"/>
      <c r="JKC307" s="281"/>
      <c r="JKD307" s="281"/>
      <c r="JKE307" s="281"/>
      <c r="JKF307" s="281"/>
      <c r="JKG307" s="281"/>
      <c r="JKH307" s="281"/>
      <c r="JKI307" s="281"/>
      <c r="JKJ307" s="281"/>
      <c r="JKK307" s="281"/>
      <c r="JKL307" s="281"/>
      <c r="JKM307" s="281"/>
      <c r="JKN307" s="281"/>
      <c r="JKO307" s="281"/>
      <c r="JKP307" s="281"/>
      <c r="JKQ307" s="281"/>
      <c r="JKR307" s="281"/>
      <c r="JKS307" s="281"/>
      <c r="JKT307" s="281"/>
      <c r="JKU307" s="281"/>
      <c r="JKV307" s="281"/>
      <c r="JKW307" s="281"/>
      <c r="JKX307" s="281"/>
      <c r="JKY307" s="281"/>
      <c r="JKZ307" s="281"/>
      <c r="JLA307" s="281"/>
      <c r="JLB307" s="281"/>
      <c r="JLC307" s="281"/>
      <c r="JLD307" s="281"/>
      <c r="JLE307" s="281"/>
      <c r="JLF307" s="281"/>
      <c r="JLG307" s="281"/>
      <c r="JLH307" s="281"/>
      <c r="JLI307" s="281"/>
      <c r="JLJ307" s="281"/>
      <c r="JLK307" s="281"/>
      <c r="JLL307" s="281"/>
      <c r="JLM307" s="281"/>
      <c r="JLN307" s="281"/>
      <c r="JLO307" s="281"/>
      <c r="JLP307" s="281"/>
      <c r="JLQ307" s="281"/>
      <c r="JLR307" s="281"/>
      <c r="JLS307" s="281"/>
      <c r="JLT307" s="281"/>
      <c r="JLU307" s="281"/>
      <c r="JLV307" s="281"/>
      <c r="JLW307" s="281"/>
      <c r="JLX307" s="281"/>
      <c r="JLY307" s="281"/>
      <c r="JLZ307" s="281"/>
      <c r="JMA307" s="281"/>
      <c r="JMB307" s="281"/>
      <c r="JMC307" s="281"/>
      <c r="JMD307" s="281"/>
      <c r="JME307" s="281"/>
      <c r="JMF307" s="281"/>
      <c r="JMG307" s="281"/>
      <c r="JMH307" s="281"/>
      <c r="JMI307" s="281"/>
      <c r="JMJ307" s="281"/>
      <c r="JMK307" s="281"/>
      <c r="JML307" s="281"/>
      <c r="JMM307" s="281"/>
      <c r="JMN307" s="281"/>
      <c r="JMO307" s="281"/>
      <c r="JMP307" s="281"/>
      <c r="JMQ307" s="281"/>
      <c r="JMR307" s="281"/>
      <c r="JMS307" s="281"/>
      <c r="JMT307" s="281"/>
      <c r="JMU307" s="281"/>
      <c r="JMV307" s="281"/>
      <c r="JMW307" s="281"/>
      <c r="JMX307" s="281"/>
      <c r="JMY307" s="281"/>
      <c r="JMZ307" s="281"/>
      <c r="JNA307" s="281"/>
      <c r="JNB307" s="281"/>
      <c r="JNC307" s="281"/>
      <c r="JND307" s="281"/>
      <c r="JNE307" s="281"/>
      <c r="JNF307" s="281"/>
      <c r="JNG307" s="281"/>
      <c r="JNH307" s="281"/>
      <c r="JNI307" s="281"/>
      <c r="JNJ307" s="281"/>
      <c r="JNK307" s="281"/>
      <c r="JNL307" s="281"/>
      <c r="JNM307" s="281"/>
      <c r="JNN307" s="281"/>
      <c r="JNO307" s="281"/>
      <c r="JNP307" s="281"/>
      <c r="JNQ307" s="281"/>
      <c r="JNR307" s="281"/>
      <c r="JNS307" s="281"/>
      <c r="JNT307" s="281"/>
      <c r="JNU307" s="281"/>
      <c r="JNV307" s="281"/>
      <c r="JNW307" s="281"/>
      <c r="JNX307" s="281"/>
      <c r="JNY307" s="281"/>
      <c r="JNZ307" s="281"/>
      <c r="JOA307" s="281"/>
      <c r="JOB307" s="281"/>
      <c r="JOC307" s="281"/>
      <c r="JOD307" s="281"/>
      <c r="JOE307" s="281"/>
      <c r="JOF307" s="281"/>
      <c r="JOG307" s="281"/>
      <c r="JOH307" s="281"/>
      <c r="JOI307" s="281"/>
      <c r="JOJ307" s="281"/>
      <c r="JOK307" s="281"/>
      <c r="JOL307" s="281"/>
      <c r="JOM307" s="281"/>
      <c r="JON307" s="281"/>
      <c r="JOO307" s="281"/>
      <c r="JOP307" s="281"/>
      <c r="JOQ307" s="281"/>
      <c r="JOR307" s="281"/>
      <c r="JOS307" s="281"/>
      <c r="JOT307" s="281"/>
      <c r="JOU307" s="281"/>
      <c r="JOV307" s="281"/>
      <c r="JOW307" s="281"/>
      <c r="JOX307" s="281"/>
      <c r="JOY307" s="281"/>
      <c r="JOZ307" s="281"/>
      <c r="JPA307" s="281"/>
      <c r="JPB307" s="281"/>
      <c r="JPC307" s="281"/>
      <c r="JPD307" s="281"/>
      <c r="JPE307" s="281"/>
      <c r="JPF307" s="281"/>
      <c r="JPG307" s="281"/>
      <c r="JPH307" s="281"/>
      <c r="JPI307" s="281"/>
      <c r="JPJ307" s="281"/>
      <c r="JPK307" s="281"/>
      <c r="JPL307" s="281"/>
      <c r="JPM307" s="281"/>
      <c r="JPN307" s="281"/>
      <c r="JPO307" s="281"/>
      <c r="JPP307" s="281"/>
      <c r="JPQ307" s="281"/>
      <c r="JPR307" s="281"/>
      <c r="JPS307" s="281"/>
      <c r="JPT307" s="281"/>
      <c r="JPU307" s="281"/>
      <c r="JPV307" s="281"/>
      <c r="JPW307" s="281"/>
      <c r="JPX307" s="281"/>
      <c r="JPY307" s="281"/>
      <c r="JPZ307" s="281"/>
      <c r="JQA307" s="281"/>
      <c r="JQB307" s="281"/>
      <c r="JQC307" s="281"/>
      <c r="JQD307" s="281"/>
      <c r="JQE307" s="281"/>
      <c r="JQF307" s="281"/>
      <c r="JQG307" s="281"/>
      <c r="JQH307" s="281"/>
      <c r="JQI307" s="281"/>
      <c r="JQJ307" s="281"/>
      <c r="JQK307" s="281"/>
      <c r="JQL307" s="281"/>
      <c r="JQM307" s="281"/>
      <c r="JQN307" s="281"/>
      <c r="JQO307" s="281"/>
      <c r="JQP307" s="281"/>
      <c r="JQQ307" s="281"/>
      <c r="JQR307" s="281"/>
      <c r="JQS307" s="281"/>
      <c r="JQT307" s="281"/>
      <c r="JQU307" s="281"/>
      <c r="JQV307" s="281"/>
      <c r="JQW307" s="281"/>
      <c r="JQX307" s="281"/>
      <c r="JQY307" s="281"/>
      <c r="JQZ307" s="281"/>
      <c r="JRA307" s="281"/>
      <c r="JRB307" s="281"/>
      <c r="JRC307" s="281"/>
      <c r="JRD307" s="281"/>
      <c r="JRE307" s="281"/>
      <c r="JRF307" s="281"/>
      <c r="JRG307" s="281"/>
      <c r="JRH307" s="281"/>
      <c r="JRI307" s="281"/>
      <c r="JRJ307" s="281"/>
      <c r="JRK307" s="281"/>
      <c r="JRL307" s="281"/>
      <c r="JRM307" s="281"/>
      <c r="JRN307" s="281"/>
      <c r="JRO307" s="281"/>
      <c r="JRP307" s="281"/>
      <c r="JRQ307" s="281"/>
      <c r="JRR307" s="281"/>
      <c r="JRS307" s="281"/>
      <c r="JRT307" s="281"/>
      <c r="JRU307" s="281"/>
      <c r="JRV307" s="281"/>
      <c r="JRW307" s="281"/>
      <c r="JRX307" s="281"/>
      <c r="JRY307" s="281"/>
      <c r="JRZ307" s="281"/>
      <c r="JSA307" s="281"/>
      <c r="JSB307" s="281"/>
      <c r="JSC307" s="281"/>
      <c r="JSD307" s="281"/>
      <c r="JSE307" s="281"/>
      <c r="JSF307" s="281"/>
      <c r="JSG307" s="281"/>
      <c r="JSH307" s="281"/>
      <c r="JSI307" s="281"/>
      <c r="JSJ307" s="281"/>
      <c r="JSK307" s="281"/>
      <c r="JSL307" s="281"/>
      <c r="JSM307" s="281"/>
      <c r="JSN307" s="281"/>
      <c r="JSO307" s="281"/>
      <c r="JSP307" s="281"/>
      <c r="JSQ307" s="281"/>
      <c r="JSR307" s="281"/>
      <c r="JSS307" s="281"/>
      <c r="JST307" s="281"/>
      <c r="JSU307" s="281"/>
      <c r="JSV307" s="281"/>
      <c r="JSW307" s="281"/>
      <c r="JSX307" s="281"/>
      <c r="JSY307" s="281"/>
      <c r="JSZ307" s="281"/>
      <c r="JTA307" s="281"/>
      <c r="JTB307" s="281"/>
      <c r="JTC307" s="281"/>
      <c r="JTD307" s="281"/>
      <c r="JTE307" s="281"/>
      <c r="JTF307" s="281"/>
      <c r="JTG307" s="281"/>
      <c r="JTH307" s="281"/>
      <c r="JTI307" s="281"/>
      <c r="JTJ307" s="281"/>
      <c r="JTK307" s="281"/>
      <c r="JTL307" s="281"/>
      <c r="JTM307" s="281"/>
      <c r="JTN307" s="281"/>
      <c r="JTO307" s="281"/>
      <c r="JTP307" s="281"/>
      <c r="JTQ307" s="281"/>
      <c r="JTR307" s="281"/>
      <c r="JTS307" s="281"/>
      <c r="JTT307" s="281"/>
      <c r="JTU307" s="281"/>
      <c r="JTV307" s="281"/>
      <c r="JTW307" s="281"/>
      <c r="JTX307" s="281"/>
      <c r="JTY307" s="281"/>
      <c r="JTZ307" s="281"/>
      <c r="JUA307" s="281"/>
      <c r="JUB307" s="281"/>
      <c r="JUC307" s="281"/>
      <c r="JUD307" s="281"/>
      <c r="JUE307" s="281"/>
      <c r="JUF307" s="281"/>
      <c r="JUG307" s="281"/>
      <c r="JUH307" s="281"/>
      <c r="JUI307" s="281"/>
      <c r="JUJ307" s="281"/>
      <c r="JUK307" s="281"/>
      <c r="JUL307" s="281"/>
      <c r="JUM307" s="281"/>
      <c r="JUN307" s="281"/>
      <c r="JUO307" s="281"/>
      <c r="JUP307" s="281"/>
      <c r="JUQ307" s="281"/>
      <c r="JUR307" s="281"/>
      <c r="JUS307" s="281"/>
      <c r="JUT307" s="281"/>
      <c r="JUU307" s="281"/>
      <c r="JUV307" s="281"/>
      <c r="JUW307" s="281"/>
      <c r="JUX307" s="281"/>
      <c r="JUY307" s="281"/>
      <c r="JUZ307" s="281"/>
      <c r="JVA307" s="281"/>
      <c r="JVB307" s="281"/>
      <c r="JVC307" s="281"/>
      <c r="JVD307" s="281"/>
      <c r="JVE307" s="281"/>
      <c r="JVF307" s="281"/>
      <c r="JVG307" s="281"/>
      <c r="JVH307" s="281"/>
      <c r="JVI307" s="281"/>
      <c r="JVJ307" s="281"/>
      <c r="JVK307" s="281"/>
      <c r="JVL307" s="281"/>
      <c r="JVM307" s="281"/>
      <c r="JVN307" s="281"/>
      <c r="JVO307" s="281"/>
      <c r="JVP307" s="281"/>
      <c r="JVQ307" s="281"/>
      <c r="JVR307" s="281"/>
      <c r="JVS307" s="281"/>
      <c r="JVT307" s="281"/>
      <c r="JVU307" s="281"/>
      <c r="JVV307" s="281"/>
      <c r="JVW307" s="281"/>
      <c r="JVX307" s="281"/>
      <c r="JVY307" s="281"/>
      <c r="JVZ307" s="281"/>
      <c r="JWA307" s="281"/>
      <c r="JWB307" s="281"/>
      <c r="JWC307" s="281"/>
      <c r="JWD307" s="281"/>
      <c r="JWE307" s="281"/>
      <c r="JWF307" s="281"/>
      <c r="JWG307" s="281"/>
      <c r="JWH307" s="281"/>
      <c r="JWI307" s="281"/>
      <c r="JWJ307" s="281"/>
      <c r="JWK307" s="281"/>
      <c r="JWL307" s="281"/>
      <c r="JWM307" s="281"/>
      <c r="JWN307" s="281"/>
      <c r="JWO307" s="281"/>
      <c r="JWP307" s="281"/>
      <c r="JWQ307" s="281"/>
      <c r="JWR307" s="281"/>
      <c r="JWS307" s="281"/>
      <c r="JWT307" s="281"/>
      <c r="JWU307" s="281"/>
      <c r="JWV307" s="281"/>
      <c r="JWW307" s="281"/>
      <c r="JWX307" s="281"/>
      <c r="JWY307" s="281"/>
      <c r="JWZ307" s="281"/>
      <c r="JXA307" s="281"/>
      <c r="JXB307" s="281"/>
      <c r="JXC307" s="281"/>
      <c r="JXD307" s="281"/>
      <c r="JXE307" s="281"/>
      <c r="JXF307" s="281"/>
      <c r="JXG307" s="281"/>
      <c r="JXH307" s="281"/>
      <c r="JXI307" s="281"/>
      <c r="JXJ307" s="281"/>
      <c r="JXK307" s="281"/>
      <c r="JXL307" s="281"/>
      <c r="JXM307" s="281"/>
      <c r="JXN307" s="281"/>
      <c r="JXO307" s="281"/>
      <c r="JXP307" s="281"/>
      <c r="JXQ307" s="281"/>
      <c r="JXR307" s="281"/>
      <c r="JXS307" s="281"/>
      <c r="JXT307" s="281"/>
      <c r="JXU307" s="281"/>
      <c r="JXV307" s="281"/>
      <c r="JXW307" s="281"/>
      <c r="JXX307" s="281"/>
      <c r="JXY307" s="281"/>
      <c r="JXZ307" s="281"/>
      <c r="JYA307" s="281"/>
      <c r="JYB307" s="281"/>
      <c r="JYC307" s="281"/>
      <c r="JYD307" s="281"/>
      <c r="JYE307" s="281"/>
      <c r="JYF307" s="281"/>
      <c r="JYG307" s="281"/>
      <c r="JYH307" s="281"/>
      <c r="JYI307" s="281"/>
      <c r="JYJ307" s="281"/>
      <c r="JYK307" s="281"/>
      <c r="JYL307" s="281"/>
      <c r="JYM307" s="281"/>
      <c r="JYN307" s="281"/>
      <c r="JYO307" s="281"/>
      <c r="JYP307" s="281"/>
      <c r="JYQ307" s="281"/>
      <c r="JYR307" s="281"/>
      <c r="JYS307" s="281"/>
      <c r="JYT307" s="281"/>
      <c r="JYU307" s="281"/>
      <c r="JYV307" s="281"/>
      <c r="JYW307" s="281"/>
      <c r="JYX307" s="281"/>
      <c r="JYY307" s="281"/>
      <c r="JYZ307" s="281"/>
      <c r="JZA307" s="281"/>
      <c r="JZB307" s="281"/>
      <c r="JZC307" s="281"/>
      <c r="JZD307" s="281"/>
      <c r="JZE307" s="281"/>
      <c r="JZF307" s="281"/>
      <c r="JZG307" s="281"/>
      <c r="JZH307" s="281"/>
      <c r="JZI307" s="281"/>
      <c r="JZJ307" s="281"/>
      <c r="JZK307" s="281"/>
      <c r="JZL307" s="281"/>
      <c r="JZM307" s="281"/>
      <c r="JZN307" s="281"/>
      <c r="JZO307" s="281"/>
      <c r="JZP307" s="281"/>
      <c r="JZQ307" s="281"/>
      <c r="JZR307" s="281"/>
      <c r="JZS307" s="281"/>
      <c r="JZT307" s="281"/>
      <c r="JZU307" s="281"/>
      <c r="JZV307" s="281"/>
      <c r="JZW307" s="281"/>
      <c r="JZX307" s="281"/>
      <c r="JZY307" s="281"/>
      <c r="JZZ307" s="281"/>
      <c r="KAA307" s="281"/>
      <c r="KAB307" s="281"/>
      <c r="KAC307" s="281"/>
      <c r="KAD307" s="281"/>
      <c r="KAE307" s="281"/>
      <c r="KAF307" s="281"/>
      <c r="KAG307" s="281"/>
      <c r="KAH307" s="281"/>
      <c r="KAI307" s="281"/>
      <c r="KAJ307" s="281"/>
      <c r="KAK307" s="281"/>
      <c r="KAL307" s="281"/>
      <c r="KAM307" s="281"/>
      <c r="KAN307" s="281"/>
      <c r="KAO307" s="281"/>
      <c r="KAP307" s="281"/>
      <c r="KAQ307" s="281"/>
      <c r="KAR307" s="281"/>
      <c r="KAS307" s="281"/>
      <c r="KAT307" s="281"/>
      <c r="KAU307" s="281"/>
      <c r="KAV307" s="281"/>
      <c r="KAW307" s="281"/>
      <c r="KAX307" s="281"/>
      <c r="KAY307" s="281"/>
      <c r="KAZ307" s="281"/>
      <c r="KBA307" s="281"/>
      <c r="KBB307" s="281"/>
      <c r="KBC307" s="281"/>
      <c r="KBD307" s="281"/>
      <c r="KBE307" s="281"/>
      <c r="KBF307" s="281"/>
      <c r="KBG307" s="281"/>
      <c r="KBH307" s="281"/>
      <c r="KBI307" s="281"/>
      <c r="KBJ307" s="281"/>
      <c r="KBK307" s="281"/>
      <c r="KBL307" s="281"/>
      <c r="KBM307" s="281"/>
      <c r="KBN307" s="281"/>
      <c r="KBO307" s="281"/>
      <c r="KBP307" s="281"/>
      <c r="KBQ307" s="281"/>
      <c r="KBR307" s="281"/>
      <c r="KBS307" s="281"/>
      <c r="KBT307" s="281"/>
      <c r="KBU307" s="281"/>
      <c r="KBV307" s="281"/>
      <c r="KBW307" s="281"/>
      <c r="KBX307" s="281"/>
      <c r="KBY307" s="281"/>
      <c r="KBZ307" s="281"/>
      <c r="KCA307" s="281"/>
      <c r="KCB307" s="281"/>
      <c r="KCC307" s="281"/>
      <c r="KCD307" s="281"/>
      <c r="KCE307" s="281"/>
      <c r="KCF307" s="281"/>
      <c r="KCG307" s="281"/>
      <c r="KCH307" s="281"/>
      <c r="KCI307" s="281"/>
      <c r="KCJ307" s="281"/>
      <c r="KCK307" s="281"/>
      <c r="KCL307" s="281"/>
      <c r="KCM307" s="281"/>
      <c r="KCN307" s="281"/>
      <c r="KCO307" s="281"/>
      <c r="KCP307" s="281"/>
      <c r="KCQ307" s="281"/>
      <c r="KCR307" s="281"/>
      <c r="KCS307" s="281"/>
      <c r="KCT307" s="281"/>
      <c r="KCU307" s="281"/>
      <c r="KCV307" s="281"/>
      <c r="KCW307" s="281"/>
      <c r="KCX307" s="281"/>
      <c r="KCY307" s="281"/>
      <c r="KCZ307" s="281"/>
      <c r="KDA307" s="281"/>
      <c r="KDB307" s="281"/>
      <c r="KDC307" s="281"/>
      <c r="KDD307" s="281"/>
      <c r="KDE307" s="281"/>
      <c r="KDF307" s="281"/>
      <c r="KDG307" s="281"/>
      <c r="KDH307" s="281"/>
      <c r="KDI307" s="281"/>
      <c r="KDJ307" s="281"/>
      <c r="KDK307" s="281"/>
      <c r="KDL307" s="281"/>
      <c r="KDM307" s="281"/>
      <c r="KDN307" s="281"/>
      <c r="KDO307" s="281"/>
      <c r="KDP307" s="281"/>
      <c r="KDQ307" s="281"/>
      <c r="KDR307" s="281"/>
      <c r="KDS307" s="281"/>
      <c r="KDT307" s="281"/>
      <c r="KDU307" s="281"/>
      <c r="KDV307" s="281"/>
      <c r="KDW307" s="281"/>
      <c r="KDX307" s="281"/>
      <c r="KDY307" s="281"/>
      <c r="KDZ307" s="281"/>
      <c r="KEA307" s="281"/>
      <c r="KEB307" s="281"/>
      <c r="KEC307" s="281"/>
      <c r="KED307" s="281"/>
      <c r="KEE307" s="281"/>
      <c r="KEF307" s="281"/>
      <c r="KEG307" s="281"/>
      <c r="KEH307" s="281"/>
      <c r="KEI307" s="281"/>
      <c r="KEJ307" s="281"/>
      <c r="KEK307" s="281"/>
      <c r="KEL307" s="281"/>
      <c r="KEM307" s="281"/>
      <c r="KEN307" s="281"/>
      <c r="KEO307" s="281"/>
      <c r="KEP307" s="281"/>
      <c r="KEQ307" s="281"/>
      <c r="KER307" s="281"/>
      <c r="KES307" s="281"/>
      <c r="KET307" s="281"/>
      <c r="KEU307" s="281"/>
      <c r="KEV307" s="281"/>
      <c r="KEW307" s="281"/>
      <c r="KEX307" s="281"/>
      <c r="KEY307" s="281"/>
      <c r="KEZ307" s="281"/>
      <c r="KFA307" s="281"/>
      <c r="KFB307" s="281"/>
      <c r="KFC307" s="281"/>
      <c r="KFD307" s="281"/>
      <c r="KFE307" s="281"/>
      <c r="KFF307" s="281"/>
      <c r="KFG307" s="281"/>
      <c r="KFH307" s="281"/>
      <c r="KFI307" s="281"/>
      <c r="KFJ307" s="281"/>
      <c r="KFK307" s="281"/>
      <c r="KFL307" s="281"/>
      <c r="KFM307" s="281"/>
      <c r="KFN307" s="281"/>
      <c r="KFO307" s="281"/>
      <c r="KFP307" s="281"/>
      <c r="KFQ307" s="281"/>
      <c r="KFR307" s="281"/>
      <c r="KFS307" s="281"/>
      <c r="KFT307" s="281"/>
      <c r="KFU307" s="281"/>
      <c r="KFV307" s="281"/>
      <c r="KFW307" s="281"/>
      <c r="KFX307" s="281"/>
      <c r="KFY307" s="281"/>
      <c r="KFZ307" s="281"/>
      <c r="KGA307" s="281"/>
      <c r="KGB307" s="281"/>
      <c r="KGC307" s="281"/>
      <c r="KGD307" s="281"/>
      <c r="KGE307" s="281"/>
      <c r="KGF307" s="281"/>
      <c r="KGG307" s="281"/>
      <c r="KGH307" s="281"/>
      <c r="KGI307" s="281"/>
      <c r="KGJ307" s="281"/>
      <c r="KGK307" s="281"/>
      <c r="KGL307" s="281"/>
      <c r="KGM307" s="281"/>
      <c r="KGN307" s="281"/>
      <c r="KGO307" s="281"/>
      <c r="KGP307" s="281"/>
      <c r="KGQ307" s="281"/>
      <c r="KGR307" s="281"/>
      <c r="KGS307" s="281"/>
      <c r="KGT307" s="281"/>
      <c r="KGU307" s="281"/>
      <c r="KGV307" s="281"/>
      <c r="KGW307" s="281"/>
      <c r="KGX307" s="281"/>
      <c r="KGY307" s="281"/>
      <c r="KGZ307" s="281"/>
      <c r="KHA307" s="281"/>
      <c r="KHB307" s="281"/>
      <c r="KHC307" s="281"/>
      <c r="KHD307" s="281"/>
      <c r="KHE307" s="281"/>
      <c r="KHF307" s="281"/>
      <c r="KHG307" s="281"/>
      <c r="KHH307" s="281"/>
      <c r="KHI307" s="281"/>
      <c r="KHJ307" s="281"/>
      <c r="KHK307" s="281"/>
      <c r="KHL307" s="281"/>
      <c r="KHM307" s="281"/>
      <c r="KHN307" s="281"/>
      <c r="KHO307" s="281"/>
      <c r="KHP307" s="281"/>
      <c r="KHQ307" s="281"/>
      <c r="KHR307" s="281"/>
      <c r="KHS307" s="281"/>
      <c r="KHT307" s="281"/>
      <c r="KHU307" s="281"/>
      <c r="KHV307" s="281"/>
      <c r="KHW307" s="281"/>
      <c r="KHX307" s="281"/>
      <c r="KHY307" s="281"/>
      <c r="KHZ307" s="281"/>
      <c r="KIA307" s="281"/>
      <c r="KIB307" s="281"/>
      <c r="KIC307" s="281"/>
      <c r="KID307" s="281"/>
      <c r="KIE307" s="281"/>
      <c r="KIF307" s="281"/>
      <c r="KIG307" s="281"/>
      <c r="KIH307" s="281"/>
      <c r="KII307" s="281"/>
      <c r="KIJ307" s="281"/>
      <c r="KIK307" s="281"/>
      <c r="KIL307" s="281"/>
      <c r="KIM307" s="281"/>
      <c r="KIN307" s="281"/>
      <c r="KIO307" s="281"/>
      <c r="KIP307" s="281"/>
      <c r="KIQ307" s="281"/>
      <c r="KIR307" s="281"/>
      <c r="KIS307" s="281"/>
      <c r="KIT307" s="281"/>
      <c r="KIU307" s="281"/>
      <c r="KIV307" s="281"/>
      <c r="KIW307" s="281"/>
      <c r="KIX307" s="281"/>
      <c r="KIY307" s="281"/>
      <c r="KIZ307" s="281"/>
      <c r="KJA307" s="281"/>
      <c r="KJB307" s="281"/>
      <c r="KJC307" s="281"/>
      <c r="KJD307" s="281"/>
      <c r="KJE307" s="281"/>
      <c r="KJF307" s="281"/>
      <c r="KJG307" s="281"/>
      <c r="KJH307" s="281"/>
      <c r="KJI307" s="281"/>
      <c r="KJJ307" s="281"/>
      <c r="KJK307" s="281"/>
      <c r="KJL307" s="281"/>
      <c r="KJM307" s="281"/>
      <c r="KJN307" s="281"/>
      <c r="KJO307" s="281"/>
      <c r="KJP307" s="281"/>
      <c r="KJQ307" s="281"/>
      <c r="KJR307" s="281"/>
      <c r="KJS307" s="281"/>
      <c r="KJT307" s="281"/>
      <c r="KJU307" s="281"/>
      <c r="KJV307" s="281"/>
      <c r="KJW307" s="281"/>
      <c r="KJX307" s="281"/>
      <c r="KJY307" s="281"/>
      <c r="KJZ307" s="281"/>
      <c r="KKA307" s="281"/>
      <c r="KKB307" s="281"/>
      <c r="KKC307" s="281"/>
      <c r="KKD307" s="281"/>
      <c r="KKE307" s="281"/>
      <c r="KKF307" s="281"/>
      <c r="KKG307" s="281"/>
      <c r="KKH307" s="281"/>
      <c r="KKI307" s="281"/>
      <c r="KKJ307" s="281"/>
      <c r="KKK307" s="281"/>
      <c r="KKL307" s="281"/>
      <c r="KKM307" s="281"/>
      <c r="KKN307" s="281"/>
      <c r="KKO307" s="281"/>
      <c r="KKP307" s="281"/>
      <c r="KKQ307" s="281"/>
      <c r="KKR307" s="281"/>
      <c r="KKS307" s="281"/>
      <c r="KKT307" s="281"/>
      <c r="KKU307" s="281"/>
      <c r="KKV307" s="281"/>
      <c r="KKW307" s="281"/>
      <c r="KKX307" s="281"/>
      <c r="KKY307" s="281"/>
      <c r="KKZ307" s="281"/>
      <c r="KLA307" s="281"/>
      <c r="KLB307" s="281"/>
      <c r="KLC307" s="281"/>
      <c r="KLD307" s="281"/>
      <c r="KLE307" s="281"/>
      <c r="KLF307" s="281"/>
      <c r="KLG307" s="281"/>
      <c r="KLH307" s="281"/>
      <c r="KLI307" s="281"/>
      <c r="KLJ307" s="281"/>
      <c r="KLK307" s="281"/>
      <c r="KLL307" s="281"/>
      <c r="KLM307" s="281"/>
      <c r="KLN307" s="281"/>
      <c r="KLO307" s="281"/>
      <c r="KLP307" s="281"/>
      <c r="KLQ307" s="281"/>
      <c r="KLR307" s="281"/>
      <c r="KLS307" s="281"/>
      <c r="KLT307" s="281"/>
      <c r="KLU307" s="281"/>
      <c r="KLV307" s="281"/>
      <c r="KLW307" s="281"/>
      <c r="KLX307" s="281"/>
      <c r="KLY307" s="281"/>
      <c r="KLZ307" s="281"/>
      <c r="KMA307" s="281"/>
      <c r="KMB307" s="281"/>
      <c r="KMC307" s="281"/>
      <c r="KMD307" s="281"/>
      <c r="KME307" s="281"/>
      <c r="KMF307" s="281"/>
      <c r="KMG307" s="281"/>
      <c r="KMH307" s="281"/>
      <c r="KMI307" s="281"/>
      <c r="KMJ307" s="281"/>
      <c r="KMK307" s="281"/>
      <c r="KML307" s="281"/>
      <c r="KMM307" s="281"/>
      <c r="KMN307" s="281"/>
      <c r="KMO307" s="281"/>
      <c r="KMP307" s="281"/>
      <c r="KMQ307" s="281"/>
      <c r="KMR307" s="281"/>
      <c r="KMS307" s="281"/>
      <c r="KMT307" s="281"/>
      <c r="KMU307" s="281"/>
      <c r="KMV307" s="281"/>
      <c r="KMW307" s="281"/>
      <c r="KMX307" s="281"/>
      <c r="KMY307" s="281"/>
      <c r="KMZ307" s="281"/>
      <c r="KNA307" s="281"/>
      <c r="KNB307" s="281"/>
      <c r="KNC307" s="281"/>
      <c r="KND307" s="281"/>
      <c r="KNE307" s="281"/>
      <c r="KNF307" s="281"/>
      <c r="KNG307" s="281"/>
      <c r="KNH307" s="281"/>
      <c r="KNI307" s="281"/>
      <c r="KNJ307" s="281"/>
      <c r="KNK307" s="281"/>
      <c r="KNL307" s="281"/>
      <c r="KNM307" s="281"/>
      <c r="KNN307" s="281"/>
      <c r="KNO307" s="281"/>
      <c r="KNP307" s="281"/>
      <c r="KNQ307" s="281"/>
      <c r="KNR307" s="281"/>
      <c r="KNS307" s="281"/>
      <c r="KNT307" s="281"/>
      <c r="KNU307" s="281"/>
      <c r="KNV307" s="281"/>
      <c r="KNW307" s="281"/>
      <c r="KNX307" s="281"/>
      <c r="KNY307" s="281"/>
      <c r="KNZ307" s="281"/>
      <c r="KOA307" s="281"/>
      <c r="KOB307" s="281"/>
      <c r="KOC307" s="281"/>
      <c r="KOD307" s="281"/>
      <c r="KOE307" s="281"/>
      <c r="KOF307" s="281"/>
      <c r="KOG307" s="281"/>
      <c r="KOH307" s="281"/>
      <c r="KOI307" s="281"/>
      <c r="KOJ307" s="281"/>
      <c r="KOK307" s="281"/>
      <c r="KOL307" s="281"/>
      <c r="KOM307" s="281"/>
      <c r="KON307" s="281"/>
      <c r="KOO307" s="281"/>
      <c r="KOP307" s="281"/>
      <c r="KOQ307" s="281"/>
      <c r="KOR307" s="281"/>
      <c r="KOS307" s="281"/>
      <c r="KOT307" s="281"/>
      <c r="KOU307" s="281"/>
      <c r="KOV307" s="281"/>
      <c r="KOW307" s="281"/>
      <c r="KOX307" s="281"/>
      <c r="KOY307" s="281"/>
      <c r="KOZ307" s="281"/>
      <c r="KPA307" s="281"/>
      <c r="KPB307" s="281"/>
      <c r="KPC307" s="281"/>
      <c r="KPD307" s="281"/>
      <c r="KPE307" s="281"/>
      <c r="KPF307" s="281"/>
      <c r="KPG307" s="281"/>
      <c r="KPH307" s="281"/>
      <c r="KPI307" s="281"/>
      <c r="KPJ307" s="281"/>
      <c r="KPK307" s="281"/>
      <c r="KPL307" s="281"/>
      <c r="KPM307" s="281"/>
      <c r="KPN307" s="281"/>
      <c r="KPO307" s="281"/>
      <c r="KPP307" s="281"/>
      <c r="KPQ307" s="281"/>
      <c r="KPR307" s="281"/>
      <c r="KPS307" s="281"/>
      <c r="KPT307" s="281"/>
      <c r="KPU307" s="281"/>
      <c r="KPV307" s="281"/>
      <c r="KPW307" s="281"/>
      <c r="KPX307" s="281"/>
      <c r="KPY307" s="281"/>
      <c r="KPZ307" s="281"/>
      <c r="KQA307" s="281"/>
      <c r="KQB307" s="281"/>
      <c r="KQC307" s="281"/>
      <c r="KQD307" s="281"/>
      <c r="KQE307" s="281"/>
      <c r="KQF307" s="281"/>
      <c r="KQG307" s="281"/>
      <c r="KQH307" s="281"/>
      <c r="KQI307" s="281"/>
      <c r="KQJ307" s="281"/>
      <c r="KQK307" s="281"/>
      <c r="KQL307" s="281"/>
      <c r="KQM307" s="281"/>
      <c r="KQN307" s="281"/>
      <c r="KQO307" s="281"/>
      <c r="KQP307" s="281"/>
      <c r="KQQ307" s="281"/>
      <c r="KQR307" s="281"/>
      <c r="KQS307" s="281"/>
      <c r="KQT307" s="281"/>
      <c r="KQU307" s="281"/>
      <c r="KQV307" s="281"/>
      <c r="KQW307" s="281"/>
      <c r="KQX307" s="281"/>
      <c r="KQY307" s="281"/>
      <c r="KQZ307" s="281"/>
      <c r="KRA307" s="281"/>
      <c r="KRB307" s="281"/>
      <c r="KRC307" s="281"/>
      <c r="KRD307" s="281"/>
      <c r="KRE307" s="281"/>
      <c r="KRF307" s="281"/>
      <c r="KRG307" s="281"/>
      <c r="KRH307" s="281"/>
      <c r="KRI307" s="281"/>
      <c r="KRJ307" s="281"/>
      <c r="KRK307" s="281"/>
      <c r="KRL307" s="281"/>
      <c r="KRM307" s="281"/>
      <c r="KRN307" s="281"/>
      <c r="KRO307" s="281"/>
      <c r="KRP307" s="281"/>
      <c r="KRQ307" s="281"/>
      <c r="KRR307" s="281"/>
      <c r="KRS307" s="281"/>
      <c r="KRT307" s="281"/>
      <c r="KRU307" s="281"/>
      <c r="KRV307" s="281"/>
      <c r="KRW307" s="281"/>
      <c r="KRX307" s="281"/>
      <c r="KRY307" s="281"/>
      <c r="KRZ307" s="281"/>
      <c r="KSA307" s="281"/>
      <c r="KSB307" s="281"/>
      <c r="KSC307" s="281"/>
      <c r="KSD307" s="281"/>
      <c r="KSE307" s="281"/>
      <c r="KSF307" s="281"/>
      <c r="KSG307" s="281"/>
      <c r="KSH307" s="281"/>
      <c r="KSI307" s="281"/>
      <c r="KSJ307" s="281"/>
      <c r="KSK307" s="281"/>
      <c r="KSL307" s="281"/>
      <c r="KSM307" s="281"/>
      <c r="KSN307" s="281"/>
      <c r="KSO307" s="281"/>
      <c r="KSP307" s="281"/>
      <c r="KSQ307" s="281"/>
      <c r="KSR307" s="281"/>
      <c r="KSS307" s="281"/>
      <c r="KST307" s="281"/>
      <c r="KSU307" s="281"/>
      <c r="KSV307" s="281"/>
      <c r="KSW307" s="281"/>
      <c r="KSX307" s="281"/>
      <c r="KSY307" s="281"/>
      <c r="KSZ307" s="281"/>
      <c r="KTA307" s="281"/>
      <c r="KTB307" s="281"/>
      <c r="KTC307" s="281"/>
      <c r="KTD307" s="281"/>
      <c r="KTE307" s="281"/>
      <c r="KTF307" s="281"/>
      <c r="KTG307" s="281"/>
      <c r="KTH307" s="281"/>
      <c r="KTI307" s="281"/>
      <c r="KTJ307" s="281"/>
      <c r="KTK307" s="281"/>
      <c r="KTL307" s="281"/>
      <c r="KTM307" s="281"/>
      <c r="KTN307" s="281"/>
      <c r="KTO307" s="281"/>
      <c r="KTP307" s="281"/>
      <c r="KTQ307" s="281"/>
      <c r="KTR307" s="281"/>
      <c r="KTS307" s="281"/>
      <c r="KTT307" s="281"/>
      <c r="KTU307" s="281"/>
      <c r="KTV307" s="281"/>
      <c r="KTW307" s="281"/>
      <c r="KTX307" s="281"/>
      <c r="KTY307" s="281"/>
      <c r="KTZ307" s="281"/>
      <c r="KUA307" s="281"/>
      <c r="KUB307" s="281"/>
      <c r="KUC307" s="281"/>
      <c r="KUD307" s="281"/>
      <c r="KUE307" s="281"/>
      <c r="KUF307" s="281"/>
      <c r="KUG307" s="281"/>
      <c r="KUH307" s="281"/>
      <c r="KUI307" s="281"/>
      <c r="KUJ307" s="281"/>
      <c r="KUK307" s="281"/>
      <c r="KUL307" s="281"/>
      <c r="KUM307" s="281"/>
      <c r="KUN307" s="281"/>
      <c r="KUO307" s="281"/>
      <c r="KUP307" s="281"/>
      <c r="KUQ307" s="281"/>
      <c r="KUR307" s="281"/>
      <c r="KUS307" s="281"/>
      <c r="KUT307" s="281"/>
      <c r="KUU307" s="281"/>
      <c r="KUV307" s="281"/>
      <c r="KUW307" s="281"/>
      <c r="KUX307" s="281"/>
      <c r="KUY307" s="281"/>
      <c r="KUZ307" s="281"/>
      <c r="KVA307" s="281"/>
      <c r="KVB307" s="281"/>
      <c r="KVC307" s="281"/>
      <c r="KVD307" s="281"/>
      <c r="KVE307" s="281"/>
      <c r="KVF307" s="281"/>
      <c r="KVG307" s="281"/>
      <c r="KVH307" s="281"/>
      <c r="KVI307" s="281"/>
      <c r="KVJ307" s="281"/>
      <c r="KVK307" s="281"/>
      <c r="KVL307" s="281"/>
      <c r="KVM307" s="281"/>
      <c r="KVN307" s="281"/>
      <c r="KVO307" s="281"/>
      <c r="KVP307" s="281"/>
      <c r="KVQ307" s="281"/>
      <c r="KVR307" s="281"/>
      <c r="KVS307" s="281"/>
      <c r="KVT307" s="281"/>
      <c r="KVU307" s="281"/>
      <c r="KVV307" s="281"/>
      <c r="KVW307" s="281"/>
      <c r="KVX307" s="281"/>
      <c r="KVY307" s="281"/>
      <c r="KVZ307" s="281"/>
      <c r="KWA307" s="281"/>
      <c r="KWB307" s="281"/>
      <c r="KWC307" s="281"/>
      <c r="KWD307" s="281"/>
      <c r="KWE307" s="281"/>
      <c r="KWF307" s="281"/>
      <c r="KWG307" s="281"/>
      <c r="KWH307" s="281"/>
      <c r="KWI307" s="281"/>
      <c r="KWJ307" s="281"/>
      <c r="KWK307" s="281"/>
      <c r="KWL307" s="281"/>
      <c r="KWM307" s="281"/>
      <c r="KWN307" s="281"/>
      <c r="KWO307" s="281"/>
      <c r="KWP307" s="281"/>
      <c r="KWQ307" s="281"/>
      <c r="KWR307" s="281"/>
      <c r="KWS307" s="281"/>
      <c r="KWT307" s="281"/>
      <c r="KWU307" s="281"/>
      <c r="KWV307" s="281"/>
      <c r="KWW307" s="281"/>
      <c r="KWX307" s="281"/>
      <c r="KWY307" s="281"/>
      <c r="KWZ307" s="281"/>
      <c r="KXA307" s="281"/>
      <c r="KXB307" s="281"/>
      <c r="KXC307" s="281"/>
      <c r="KXD307" s="281"/>
      <c r="KXE307" s="281"/>
      <c r="KXF307" s="281"/>
      <c r="KXG307" s="281"/>
      <c r="KXH307" s="281"/>
      <c r="KXI307" s="281"/>
      <c r="KXJ307" s="281"/>
      <c r="KXK307" s="281"/>
      <c r="KXL307" s="281"/>
      <c r="KXM307" s="281"/>
      <c r="KXN307" s="281"/>
      <c r="KXO307" s="281"/>
      <c r="KXP307" s="281"/>
      <c r="KXQ307" s="281"/>
      <c r="KXR307" s="281"/>
      <c r="KXS307" s="281"/>
      <c r="KXT307" s="281"/>
      <c r="KXU307" s="281"/>
      <c r="KXV307" s="281"/>
      <c r="KXW307" s="281"/>
      <c r="KXX307" s="281"/>
      <c r="KXY307" s="281"/>
      <c r="KXZ307" s="281"/>
      <c r="KYA307" s="281"/>
      <c r="KYB307" s="281"/>
      <c r="KYC307" s="281"/>
      <c r="KYD307" s="281"/>
      <c r="KYE307" s="281"/>
      <c r="KYF307" s="281"/>
      <c r="KYG307" s="281"/>
      <c r="KYH307" s="281"/>
      <c r="KYI307" s="281"/>
      <c r="KYJ307" s="281"/>
      <c r="KYK307" s="281"/>
      <c r="KYL307" s="281"/>
      <c r="KYM307" s="281"/>
      <c r="KYN307" s="281"/>
      <c r="KYO307" s="281"/>
      <c r="KYP307" s="281"/>
      <c r="KYQ307" s="281"/>
      <c r="KYR307" s="281"/>
      <c r="KYS307" s="281"/>
      <c r="KYT307" s="281"/>
      <c r="KYU307" s="281"/>
      <c r="KYV307" s="281"/>
      <c r="KYW307" s="281"/>
      <c r="KYX307" s="281"/>
      <c r="KYY307" s="281"/>
      <c r="KYZ307" s="281"/>
      <c r="KZA307" s="281"/>
      <c r="KZB307" s="281"/>
      <c r="KZC307" s="281"/>
      <c r="KZD307" s="281"/>
      <c r="KZE307" s="281"/>
      <c r="KZF307" s="281"/>
      <c r="KZG307" s="281"/>
      <c r="KZH307" s="281"/>
      <c r="KZI307" s="281"/>
      <c r="KZJ307" s="281"/>
      <c r="KZK307" s="281"/>
      <c r="KZL307" s="281"/>
      <c r="KZM307" s="281"/>
      <c r="KZN307" s="281"/>
      <c r="KZO307" s="281"/>
      <c r="KZP307" s="281"/>
      <c r="KZQ307" s="281"/>
      <c r="KZR307" s="281"/>
      <c r="KZS307" s="281"/>
      <c r="KZT307" s="281"/>
      <c r="KZU307" s="281"/>
      <c r="KZV307" s="281"/>
      <c r="KZW307" s="281"/>
      <c r="KZX307" s="281"/>
      <c r="KZY307" s="281"/>
      <c r="KZZ307" s="281"/>
      <c r="LAA307" s="281"/>
      <c r="LAB307" s="281"/>
      <c r="LAC307" s="281"/>
      <c r="LAD307" s="281"/>
      <c r="LAE307" s="281"/>
      <c r="LAF307" s="281"/>
      <c r="LAG307" s="281"/>
      <c r="LAH307" s="281"/>
      <c r="LAI307" s="281"/>
      <c r="LAJ307" s="281"/>
      <c r="LAK307" s="281"/>
      <c r="LAL307" s="281"/>
      <c r="LAM307" s="281"/>
      <c r="LAN307" s="281"/>
      <c r="LAO307" s="281"/>
      <c r="LAP307" s="281"/>
      <c r="LAQ307" s="281"/>
      <c r="LAR307" s="281"/>
      <c r="LAS307" s="281"/>
      <c r="LAT307" s="281"/>
      <c r="LAU307" s="281"/>
      <c r="LAV307" s="281"/>
      <c r="LAW307" s="281"/>
      <c r="LAX307" s="281"/>
      <c r="LAY307" s="281"/>
      <c r="LAZ307" s="281"/>
      <c r="LBA307" s="281"/>
      <c r="LBB307" s="281"/>
      <c r="LBC307" s="281"/>
      <c r="LBD307" s="281"/>
      <c r="LBE307" s="281"/>
      <c r="LBF307" s="281"/>
      <c r="LBG307" s="281"/>
      <c r="LBH307" s="281"/>
      <c r="LBI307" s="281"/>
      <c r="LBJ307" s="281"/>
      <c r="LBK307" s="281"/>
      <c r="LBL307" s="281"/>
      <c r="LBM307" s="281"/>
      <c r="LBN307" s="281"/>
      <c r="LBO307" s="281"/>
      <c r="LBP307" s="281"/>
      <c r="LBQ307" s="281"/>
      <c r="LBR307" s="281"/>
      <c r="LBS307" s="281"/>
      <c r="LBT307" s="281"/>
      <c r="LBU307" s="281"/>
      <c r="LBV307" s="281"/>
      <c r="LBW307" s="281"/>
      <c r="LBX307" s="281"/>
      <c r="LBY307" s="281"/>
      <c r="LBZ307" s="281"/>
      <c r="LCA307" s="281"/>
      <c r="LCB307" s="281"/>
      <c r="LCC307" s="281"/>
      <c r="LCD307" s="281"/>
      <c r="LCE307" s="281"/>
      <c r="LCF307" s="281"/>
      <c r="LCG307" s="281"/>
      <c r="LCH307" s="281"/>
      <c r="LCI307" s="281"/>
      <c r="LCJ307" s="281"/>
      <c r="LCK307" s="281"/>
      <c r="LCL307" s="281"/>
      <c r="LCM307" s="281"/>
      <c r="LCN307" s="281"/>
      <c r="LCO307" s="281"/>
      <c r="LCP307" s="281"/>
      <c r="LCQ307" s="281"/>
      <c r="LCR307" s="281"/>
      <c r="LCS307" s="281"/>
      <c r="LCT307" s="281"/>
      <c r="LCU307" s="281"/>
      <c r="LCV307" s="281"/>
      <c r="LCW307" s="281"/>
      <c r="LCX307" s="281"/>
      <c r="LCY307" s="281"/>
      <c r="LCZ307" s="281"/>
      <c r="LDA307" s="281"/>
      <c r="LDB307" s="281"/>
      <c r="LDC307" s="281"/>
      <c r="LDD307" s="281"/>
      <c r="LDE307" s="281"/>
      <c r="LDF307" s="281"/>
      <c r="LDG307" s="281"/>
      <c r="LDH307" s="281"/>
      <c r="LDI307" s="281"/>
      <c r="LDJ307" s="281"/>
      <c r="LDK307" s="281"/>
      <c r="LDL307" s="281"/>
      <c r="LDM307" s="281"/>
      <c r="LDN307" s="281"/>
      <c r="LDO307" s="281"/>
      <c r="LDP307" s="281"/>
      <c r="LDQ307" s="281"/>
      <c r="LDR307" s="281"/>
      <c r="LDS307" s="281"/>
      <c r="LDT307" s="281"/>
      <c r="LDU307" s="281"/>
      <c r="LDV307" s="281"/>
      <c r="LDW307" s="281"/>
      <c r="LDX307" s="281"/>
      <c r="LDY307" s="281"/>
      <c r="LDZ307" s="281"/>
      <c r="LEA307" s="281"/>
      <c r="LEB307" s="281"/>
      <c r="LEC307" s="281"/>
      <c r="LED307" s="281"/>
      <c r="LEE307" s="281"/>
      <c r="LEF307" s="281"/>
      <c r="LEG307" s="281"/>
      <c r="LEH307" s="281"/>
      <c r="LEI307" s="281"/>
      <c r="LEJ307" s="281"/>
      <c r="LEK307" s="281"/>
      <c r="LEL307" s="281"/>
      <c r="LEM307" s="281"/>
      <c r="LEN307" s="281"/>
      <c r="LEO307" s="281"/>
      <c r="LEP307" s="281"/>
      <c r="LEQ307" s="281"/>
      <c r="LER307" s="281"/>
      <c r="LES307" s="281"/>
      <c r="LET307" s="281"/>
      <c r="LEU307" s="281"/>
      <c r="LEV307" s="281"/>
      <c r="LEW307" s="281"/>
      <c r="LEX307" s="281"/>
      <c r="LEY307" s="281"/>
      <c r="LEZ307" s="281"/>
      <c r="LFA307" s="281"/>
      <c r="LFB307" s="281"/>
      <c r="LFC307" s="281"/>
      <c r="LFD307" s="281"/>
      <c r="LFE307" s="281"/>
      <c r="LFF307" s="281"/>
      <c r="LFG307" s="281"/>
      <c r="LFH307" s="281"/>
      <c r="LFI307" s="281"/>
      <c r="LFJ307" s="281"/>
      <c r="LFK307" s="281"/>
      <c r="LFL307" s="281"/>
      <c r="LFM307" s="281"/>
      <c r="LFN307" s="281"/>
      <c r="LFO307" s="281"/>
      <c r="LFP307" s="281"/>
      <c r="LFQ307" s="281"/>
      <c r="LFR307" s="281"/>
      <c r="LFS307" s="281"/>
      <c r="LFT307" s="281"/>
      <c r="LFU307" s="281"/>
      <c r="LFV307" s="281"/>
      <c r="LFW307" s="281"/>
      <c r="LFX307" s="281"/>
      <c r="LFY307" s="281"/>
      <c r="LFZ307" s="281"/>
      <c r="LGA307" s="281"/>
      <c r="LGB307" s="281"/>
      <c r="LGC307" s="281"/>
      <c r="LGD307" s="281"/>
      <c r="LGE307" s="281"/>
      <c r="LGF307" s="281"/>
      <c r="LGG307" s="281"/>
      <c r="LGH307" s="281"/>
      <c r="LGI307" s="281"/>
      <c r="LGJ307" s="281"/>
      <c r="LGK307" s="281"/>
      <c r="LGL307" s="281"/>
      <c r="LGM307" s="281"/>
      <c r="LGN307" s="281"/>
      <c r="LGO307" s="281"/>
      <c r="LGP307" s="281"/>
      <c r="LGQ307" s="281"/>
      <c r="LGR307" s="281"/>
      <c r="LGS307" s="281"/>
      <c r="LGT307" s="281"/>
      <c r="LGU307" s="281"/>
      <c r="LGV307" s="281"/>
      <c r="LGW307" s="281"/>
      <c r="LGX307" s="281"/>
      <c r="LGY307" s="281"/>
      <c r="LGZ307" s="281"/>
      <c r="LHA307" s="281"/>
      <c r="LHB307" s="281"/>
      <c r="LHC307" s="281"/>
      <c r="LHD307" s="281"/>
      <c r="LHE307" s="281"/>
      <c r="LHF307" s="281"/>
      <c r="LHG307" s="281"/>
      <c r="LHH307" s="281"/>
      <c r="LHI307" s="281"/>
      <c r="LHJ307" s="281"/>
      <c r="LHK307" s="281"/>
      <c r="LHL307" s="281"/>
      <c r="LHM307" s="281"/>
      <c r="LHN307" s="281"/>
      <c r="LHO307" s="281"/>
      <c r="LHP307" s="281"/>
      <c r="LHQ307" s="281"/>
      <c r="LHR307" s="281"/>
      <c r="LHS307" s="281"/>
      <c r="LHT307" s="281"/>
      <c r="LHU307" s="281"/>
      <c r="LHV307" s="281"/>
      <c r="LHW307" s="281"/>
      <c r="LHX307" s="281"/>
      <c r="LHY307" s="281"/>
      <c r="LHZ307" s="281"/>
      <c r="LIA307" s="281"/>
      <c r="LIB307" s="281"/>
      <c r="LIC307" s="281"/>
      <c r="LID307" s="281"/>
      <c r="LIE307" s="281"/>
      <c r="LIF307" s="281"/>
      <c r="LIG307" s="281"/>
      <c r="LIH307" s="281"/>
      <c r="LII307" s="281"/>
      <c r="LIJ307" s="281"/>
      <c r="LIK307" s="281"/>
      <c r="LIL307" s="281"/>
      <c r="LIM307" s="281"/>
      <c r="LIN307" s="281"/>
      <c r="LIO307" s="281"/>
      <c r="LIP307" s="281"/>
      <c r="LIQ307" s="281"/>
      <c r="LIR307" s="281"/>
      <c r="LIS307" s="281"/>
      <c r="LIT307" s="281"/>
      <c r="LIU307" s="281"/>
      <c r="LIV307" s="281"/>
      <c r="LIW307" s="281"/>
      <c r="LIX307" s="281"/>
      <c r="LIY307" s="281"/>
      <c r="LIZ307" s="281"/>
      <c r="LJA307" s="281"/>
      <c r="LJB307" s="281"/>
      <c r="LJC307" s="281"/>
      <c r="LJD307" s="281"/>
      <c r="LJE307" s="281"/>
      <c r="LJF307" s="281"/>
      <c r="LJG307" s="281"/>
      <c r="LJH307" s="281"/>
      <c r="LJI307" s="281"/>
      <c r="LJJ307" s="281"/>
      <c r="LJK307" s="281"/>
      <c r="LJL307" s="281"/>
      <c r="LJM307" s="281"/>
      <c r="LJN307" s="281"/>
      <c r="LJO307" s="281"/>
      <c r="LJP307" s="281"/>
      <c r="LJQ307" s="281"/>
      <c r="LJR307" s="281"/>
      <c r="LJS307" s="281"/>
      <c r="LJT307" s="281"/>
      <c r="LJU307" s="281"/>
      <c r="LJV307" s="281"/>
      <c r="LJW307" s="281"/>
      <c r="LJX307" s="281"/>
      <c r="LJY307" s="281"/>
      <c r="LJZ307" s="281"/>
      <c r="LKA307" s="281"/>
      <c r="LKB307" s="281"/>
      <c r="LKC307" s="281"/>
      <c r="LKD307" s="281"/>
      <c r="LKE307" s="281"/>
      <c r="LKF307" s="281"/>
      <c r="LKG307" s="281"/>
      <c r="LKH307" s="281"/>
      <c r="LKI307" s="281"/>
      <c r="LKJ307" s="281"/>
      <c r="LKK307" s="281"/>
      <c r="LKL307" s="281"/>
      <c r="LKM307" s="281"/>
      <c r="LKN307" s="281"/>
      <c r="LKO307" s="281"/>
      <c r="LKP307" s="281"/>
      <c r="LKQ307" s="281"/>
      <c r="LKR307" s="281"/>
      <c r="LKS307" s="281"/>
      <c r="LKT307" s="281"/>
      <c r="LKU307" s="281"/>
      <c r="LKV307" s="281"/>
      <c r="LKW307" s="281"/>
      <c r="LKX307" s="281"/>
      <c r="LKY307" s="281"/>
      <c r="LKZ307" s="281"/>
      <c r="LLA307" s="281"/>
      <c r="LLB307" s="281"/>
      <c r="LLC307" s="281"/>
      <c r="LLD307" s="281"/>
      <c r="LLE307" s="281"/>
      <c r="LLF307" s="281"/>
      <c r="LLG307" s="281"/>
      <c r="LLH307" s="281"/>
      <c r="LLI307" s="281"/>
      <c r="LLJ307" s="281"/>
      <c r="LLK307" s="281"/>
      <c r="LLL307" s="281"/>
      <c r="LLM307" s="281"/>
      <c r="LLN307" s="281"/>
      <c r="LLO307" s="281"/>
      <c r="LLP307" s="281"/>
      <c r="LLQ307" s="281"/>
      <c r="LLR307" s="281"/>
      <c r="LLS307" s="281"/>
      <c r="LLT307" s="281"/>
      <c r="LLU307" s="281"/>
      <c r="LLV307" s="281"/>
      <c r="LLW307" s="281"/>
      <c r="LLX307" s="281"/>
      <c r="LLY307" s="281"/>
      <c r="LLZ307" s="281"/>
      <c r="LMA307" s="281"/>
      <c r="LMB307" s="281"/>
      <c r="LMC307" s="281"/>
      <c r="LMD307" s="281"/>
      <c r="LME307" s="281"/>
      <c r="LMF307" s="281"/>
      <c r="LMG307" s="281"/>
      <c r="LMH307" s="281"/>
      <c r="LMI307" s="281"/>
      <c r="LMJ307" s="281"/>
      <c r="LMK307" s="281"/>
      <c r="LML307" s="281"/>
      <c r="LMM307" s="281"/>
      <c r="LMN307" s="281"/>
      <c r="LMO307" s="281"/>
      <c r="LMP307" s="281"/>
      <c r="LMQ307" s="281"/>
      <c r="LMR307" s="281"/>
      <c r="LMS307" s="281"/>
      <c r="LMT307" s="281"/>
      <c r="LMU307" s="281"/>
      <c r="LMV307" s="281"/>
      <c r="LMW307" s="281"/>
      <c r="LMX307" s="281"/>
      <c r="LMY307" s="281"/>
      <c r="LMZ307" s="281"/>
      <c r="LNA307" s="281"/>
      <c r="LNB307" s="281"/>
      <c r="LNC307" s="281"/>
      <c r="LND307" s="281"/>
      <c r="LNE307" s="281"/>
      <c r="LNF307" s="281"/>
      <c r="LNG307" s="281"/>
      <c r="LNH307" s="281"/>
      <c r="LNI307" s="281"/>
      <c r="LNJ307" s="281"/>
      <c r="LNK307" s="281"/>
      <c r="LNL307" s="281"/>
      <c r="LNM307" s="281"/>
      <c r="LNN307" s="281"/>
      <c r="LNO307" s="281"/>
      <c r="LNP307" s="281"/>
      <c r="LNQ307" s="281"/>
      <c r="LNR307" s="281"/>
      <c r="LNS307" s="281"/>
      <c r="LNT307" s="281"/>
      <c r="LNU307" s="281"/>
      <c r="LNV307" s="281"/>
      <c r="LNW307" s="281"/>
      <c r="LNX307" s="281"/>
      <c r="LNY307" s="281"/>
      <c r="LNZ307" s="281"/>
      <c r="LOA307" s="281"/>
      <c r="LOB307" s="281"/>
      <c r="LOC307" s="281"/>
      <c r="LOD307" s="281"/>
      <c r="LOE307" s="281"/>
      <c r="LOF307" s="281"/>
      <c r="LOG307" s="281"/>
      <c r="LOH307" s="281"/>
      <c r="LOI307" s="281"/>
      <c r="LOJ307" s="281"/>
      <c r="LOK307" s="281"/>
      <c r="LOL307" s="281"/>
      <c r="LOM307" s="281"/>
      <c r="LON307" s="281"/>
      <c r="LOO307" s="281"/>
      <c r="LOP307" s="281"/>
      <c r="LOQ307" s="281"/>
      <c r="LOR307" s="281"/>
      <c r="LOS307" s="281"/>
      <c r="LOT307" s="281"/>
      <c r="LOU307" s="281"/>
      <c r="LOV307" s="281"/>
      <c r="LOW307" s="281"/>
      <c r="LOX307" s="281"/>
      <c r="LOY307" s="281"/>
      <c r="LOZ307" s="281"/>
      <c r="LPA307" s="281"/>
      <c r="LPB307" s="281"/>
      <c r="LPC307" s="281"/>
      <c r="LPD307" s="281"/>
      <c r="LPE307" s="281"/>
      <c r="LPF307" s="281"/>
      <c r="LPG307" s="281"/>
      <c r="LPH307" s="281"/>
      <c r="LPI307" s="281"/>
      <c r="LPJ307" s="281"/>
      <c r="LPK307" s="281"/>
      <c r="LPL307" s="281"/>
      <c r="LPM307" s="281"/>
      <c r="LPN307" s="281"/>
      <c r="LPO307" s="281"/>
      <c r="LPP307" s="281"/>
      <c r="LPQ307" s="281"/>
      <c r="LPR307" s="281"/>
      <c r="LPS307" s="281"/>
      <c r="LPT307" s="281"/>
      <c r="LPU307" s="281"/>
      <c r="LPV307" s="281"/>
      <c r="LPW307" s="281"/>
      <c r="LPX307" s="281"/>
      <c r="LPY307" s="281"/>
      <c r="LPZ307" s="281"/>
      <c r="LQA307" s="281"/>
      <c r="LQB307" s="281"/>
      <c r="LQC307" s="281"/>
      <c r="LQD307" s="281"/>
      <c r="LQE307" s="281"/>
      <c r="LQF307" s="281"/>
      <c r="LQG307" s="281"/>
      <c r="LQH307" s="281"/>
      <c r="LQI307" s="281"/>
      <c r="LQJ307" s="281"/>
      <c r="LQK307" s="281"/>
      <c r="LQL307" s="281"/>
      <c r="LQM307" s="281"/>
      <c r="LQN307" s="281"/>
      <c r="LQO307" s="281"/>
      <c r="LQP307" s="281"/>
      <c r="LQQ307" s="281"/>
      <c r="LQR307" s="281"/>
      <c r="LQS307" s="281"/>
      <c r="LQT307" s="281"/>
      <c r="LQU307" s="281"/>
      <c r="LQV307" s="281"/>
      <c r="LQW307" s="281"/>
      <c r="LQX307" s="281"/>
      <c r="LQY307" s="281"/>
      <c r="LQZ307" s="281"/>
      <c r="LRA307" s="281"/>
      <c r="LRB307" s="281"/>
      <c r="LRC307" s="281"/>
      <c r="LRD307" s="281"/>
      <c r="LRE307" s="281"/>
      <c r="LRF307" s="281"/>
      <c r="LRG307" s="281"/>
      <c r="LRH307" s="281"/>
      <c r="LRI307" s="281"/>
      <c r="LRJ307" s="281"/>
      <c r="LRK307" s="281"/>
      <c r="LRL307" s="281"/>
      <c r="LRM307" s="281"/>
      <c r="LRN307" s="281"/>
      <c r="LRO307" s="281"/>
      <c r="LRP307" s="281"/>
      <c r="LRQ307" s="281"/>
      <c r="LRR307" s="281"/>
      <c r="LRS307" s="281"/>
      <c r="LRT307" s="281"/>
      <c r="LRU307" s="281"/>
      <c r="LRV307" s="281"/>
      <c r="LRW307" s="281"/>
      <c r="LRX307" s="281"/>
      <c r="LRY307" s="281"/>
      <c r="LRZ307" s="281"/>
      <c r="LSA307" s="281"/>
      <c r="LSB307" s="281"/>
      <c r="LSC307" s="281"/>
      <c r="LSD307" s="281"/>
      <c r="LSE307" s="281"/>
      <c r="LSF307" s="281"/>
      <c r="LSG307" s="281"/>
      <c r="LSH307" s="281"/>
      <c r="LSI307" s="281"/>
      <c r="LSJ307" s="281"/>
      <c r="LSK307" s="281"/>
      <c r="LSL307" s="281"/>
      <c r="LSM307" s="281"/>
      <c r="LSN307" s="281"/>
      <c r="LSO307" s="281"/>
      <c r="LSP307" s="281"/>
      <c r="LSQ307" s="281"/>
      <c r="LSR307" s="281"/>
      <c r="LSS307" s="281"/>
      <c r="LST307" s="281"/>
      <c r="LSU307" s="281"/>
      <c r="LSV307" s="281"/>
      <c r="LSW307" s="281"/>
      <c r="LSX307" s="281"/>
      <c r="LSY307" s="281"/>
      <c r="LSZ307" s="281"/>
      <c r="LTA307" s="281"/>
      <c r="LTB307" s="281"/>
      <c r="LTC307" s="281"/>
      <c r="LTD307" s="281"/>
      <c r="LTE307" s="281"/>
      <c r="LTF307" s="281"/>
      <c r="LTG307" s="281"/>
      <c r="LTH307" s="281"/>
      <c r="LTI307" s="281"/>
      <c r="LTJ307" s="281"/>
      <c r="LTK307" s="281"/>
      <c r="LTL307" s="281"/>
      <c r="LTM307" s="281"/>
      <c r="LTN307" s="281"/>
      <c r="LTO307" s="281"/>
      <c r="LTP307" s="281"/>
      <c r="LTQ307" s="281"/>
      <c r="LTR307" s="281"/>
      <c r="LTS307" s="281"/>
      <c r="LTT307" s="281"/>
      <c r="LTU307" s="281"/>
      <c r="LTV307" s="281"/>
      <c r="LTW307" s="281"/>
      <c r="LTX307" s="281"/>
      <c r="LTY307" s="281"/>
      <c r="LTZ307" s="281"/>
      <c r="LUA307" s="281"/>
      <c r="LUB307" s="281"/>
      <c r="LUC307" s="281"/>
      <c r="LUD307" s="281"/>
      <c r="LUE307" s="281"/>
      <c r="LUF307" s="281"/>
      <c r="LUG307" s="281"/>
      <c r="LUH307" s="281"/>
      <c r="LUI307" s="281"/>
      <c r="LUJ307" s="281"/>
      <c r="LUK307" s="281"/>
      <c r="LUL307" s="281"/>
      <c r="LUM307" s="281"/>
      <c r="LUN307" s="281"/>
      <c r="LUO307" s="281"/>
      <c r="LUP307" s="281"/>
      <c r="LUQ307" s="281"/>
      <c r="LUR307" s="281"/>
      <c r="LUS307" s="281"/>
      <c r="LUT307" s="281"/>
      <c r="LUU307" s="281"/>
      <c r="LUV307" s="281"/>
      <c r="LUW307" s="281"/>
      <c r="LUX307" s="281"/>
      <c r="LUY307" s="281"/>
      <c r="LUZ307" s="281"/>
      <c r="LVA307" s="281"/>
      <c r="LVB307" s="281"/>
      <c r="LVC307" s="281"/>
      <c r="LVD307" s="281"/>
      <c r="LVE307" s="281"/>
      <c r="LVF307" s="281"/>
      <c r="LVG307" s="281"/>
      <c r="LVH307" s="281"/>
      <c r="LVI307" s="281"/>
      <c r="LVJ307" s="281"/>
      <c r="LVK307" s="281"/>
      <c r="LVL307" s="281"/>
      <c r="LVM307" s="281"/>
      <c r="LVN307" s="281"/>
      <c r="LVO307" s="281"/>
      <c r="LVP307" s="281"/>
      <c r="LVQ307" s="281"/>
      <c r="LVR307" s="281"/>
      <c r="LVS307" s="281"/>
      <c r="LVT307" s="281"/>
      <c r="LVU307" s="281"/>
      <c r="LVV307" s="281"/>
      <c r="LVW307" s="281"/>
      <c r="LVX307" s="281"/>
      <c r="LVY307" s="281"/>
      <c r="LVZ307" s="281"/>
      <c r="LWA307" s="281"/>
      <c r="LWB307" s="281"/>
      <c r="LWC307" s="281"/>
      <c r="LWD307" s="281"/>
      <c r="LWE307" s="281"/>
      <c r="LWF307" s="281"/>
      <c r="LWG307" s="281"/>
      <c r="LWH307" s="281"/>
      <c r="LWI307" s="281"/>
      <c r="LWJ307" s="281"/>
      <c r="LWK307" s="281"/>
      <c r="LWL307" s="281"/>
      <c r="LWM307" s="281"/>
      <c r="LWN307" s="281"/>
      <c r="LWO307" s="281"/>
      <c r="LWP307" s="281"/>
      <c r="LWQ307" s="281"/>
      <c r="LWR307" s="281"/>
      <c r="LWS307" s="281"/>
      <c r="LWT307" s="281"/>
      <c r="LWU307" s="281"/>
      <c r="LWV307" s="281"/>
      <c r="LWW307" s="281"/>
      <c r="LWX307" s="281"/>
      <c r="LWY307" s="281"/>
      <c r="LWZ307" s="281"/>
      <c r="LXA307" s="281"/>
      <c r="LXB307" s="281"/>
      <c r="LXC307" s="281"/>
      <c r="LXD307" s="281"/>
      <c r="LXE307" s="281"/>
      <c r="LXF307" s="281"/>
      <c r="LXG307" s="281"/>
      <c r="LXH307" s="281"/>
      <c r="LXI307" s="281"/>
      <c r="LXJ307" s="281"/>
      <c r="LXK307" s="281"/>
      <c r="LXL307" s="281"/>
      <c r="LXM307" s="281"/>
      <c r="LXN307" s="281"/>
      <c r="LXO307" s="281"/>
      <c r="LXP307" s="281"/>
      <c r="LXQ307" s="281"/>
      <c r="LXR307" s="281"/>
      <c r="LXS307" s="281"/>
      <c r="LXT307" s="281"/>
      <c r="LXU307" s="281"/>
      <c r="LXV307" s="281"/>
      <c r="LXW307" s="281"/>
      <c r="LXX307" s="281"/>
      <c r="LXY307" s="281"/>
      <c r="LXZ307" s="281"/>
      <c r="LYA307" s="281"/>
      <c r="LYB307" s="281"/>
      <c r="LYC307" s="281"/>
      <c r="LYD307" s="281"/>
      <c r="LYE307" s="281"/>
      <c r="LYF307" s="281"/>
      <c r="LYG307" s="281"/>
      <c r="LYH307" s="281"/>
      <c r="LYI307" s="281"/>
      <c r="LYJ307" s="281"/>
      <c r="LYK307" s="281"/>
      <c r="LYL307" s="281"/>
      <c r="LYM307" s="281"/>
      <c r="LYN307" s="281"/>
      <c r="LYO307" s="281"/>
      <c r="LYP307" s="281"/>
      <c r="LYQ307" s="281"/>
      <c r="LYR307" s="281"/>
      <c r="LYS307" s="281"/>
      <c r="LYT307" s="281"/>
      <c r="LYU307" s="281"/>
      <c r="LYV307" s="281"/>
      <c r="LYW307" s="281"/>
      <c r="LYX307" s="281"/>
      <c r="LYY307" s="281"/>
      <c r="LYZ307" s="281"/>
      <c r="LZA307" s="281"/>
      <c r="LZB307" s="281"/>
      <c r="LZC307" s="281"/>
      <c r="LZD307" s="281"/>
      <c r="LZE307" s="281"/>
      <c r="LZF307" s="281"/>
      <c r="LZG307" s="281"/>
      <c r="LZH307" s="281"/>
      <c r="LZI307" s="281"/>
      <c r="LZJ307" s="281"/>
      <c r="LZK307" s="281"/>
      <c r="LZL307" s="281"/>
      <c r="LZM307" s="281"/>
      <c r="LZN307" s="281"/>
      <c r="LZO307" s="281"/>
      <c r="LZP307" s="281"/>
      <c r="LZQ307" s="281"/>
      <c r="LZR307" s="281"/>
      <c r="LZS307" s="281"/>
      <c r="LZT307" s="281"/>
      <c r="LZU307" s="281"/>
      <c r="LZV307" s="281"/>
      <c r="LZW307" s="281"/>
      <c r="LZX307" s="281"/>
      <c r="LZY307" s="281"/>
      <c r="LZZ307" s="281"/>
      <c r="MAA307" s="281"/>
      <c r="MAB307" s="281"/>
      <c r="MAC307" s="281"/>
      <c r="MAD307" s="281"/>
      <c r="MAE307" s="281"/>
      <c r="MAF307" s="281"/>
      <c r="MAG307" s="281"/>
      <c r="MAH307" s="281"/>
      <c r="MAI307" s="281"/>
      <c r="MAJ307" s="281"/>
      <c r="MAK307" s="281"/>
      <c r="MAL307" s="281"/>
      <c r="MAM307" s="281"/>
      <c r="MAN307" s="281"/>
      <c r="MAO307" s="281"/>
      <c r="MAP307" s="281"/>
      <c r="MAQ307" s="281"/>
      <c r="MAR307" s="281"/>
      <c r="MAS307" s="281"/>
      <c r="MAT307" s="281"/>
      <c r="MAU307" s="281"/>
      <c r="MAV307" s="281"/>
      <c r="MAW307" s="281"/>
      <c r="MAX307" s="281"/>
      <c r="MAY307" s="281"/>
      <c r="MAZ307" s="281"/>
      <c r="MBA307" s="281"/>
      <c r="MBB307" s="281"/>
      <c r="MBC307" s="281"/>
      <c r="MBD307" s="281"/>
      <c r="MBE307" s="281"/>
      <c r="MBF307" s="281"/>
      <c r="MBG307" s="281"/>
      <c r="MBH307" s="281"/>
      <c r="MBI307" s="281"/>
      <c r="MBJ307" s="281"/>
      <c r="MBK307" s="281"/>
      <c r="MBL307" s="281"/>
      <c r="MBM307" s="281"/>
      <c r="MBN307" s="281"/>
      <c r="MBO307" s="281"/>
      <c r="MBP307" s="281"/>
      <c r="MBQ307" s="281"/>
      <c r="MBR307" s="281"/>
      <c r="MBS307" s="281"/>
      <c r="MBT307" s="281"/>
      <c r="MBU307" s="281"/>
      <c r="MBV307" s="281"/>
      <c r="MBW307" s="281"/>
      <c r="MBX307" s="281"/>
      <c r="MBY307" s="281"/>
      <c r="MBZ307" s="281"/>
      <c r="MCA307" s="281"/>
      <c r="MCB307" s="281"/>
      <c r="MCC307" s="281"/>
      <c r="MCD307" s="281"/>
      <c r="MCE307" s="281"/>
      <c r="MCF307" s="281"/>
      <c r="MCG307" s="281"/>
      <c r="MCH307" s="281"/>
      <c r="MCI307" s="281"/>
      <c r="MCJ307" s="281"/>
      <c r="MCK307" s="281"/>
      <c r="MCL307" s="281"/>
      <c r="MCM307" s="281"/>
      <c r="MCN307" s="281"/>
      <c r="MCO307" s="281"/>
      <c r="MCP307" s="281"/>
      <c r="MCQ307" s="281"/>
      <c r="MCR307" s="281"/>
      <c r="MCS307" s="281"/>
      <c r="MCT307" s="281"/>
      <c r="MCU307" s="281"/>
      <c r="MCV307" s="281"/>
      <c r="MCW307" s="281"/>
      <c r="MCX307" s="281"/>
      <c r="MCY307" s="281"/>
      <c r="MCZ307" s="281"/>
      <c r="MDA307" s="281"/>
      <c r="MDB307" s="281"/>
      <c r="MDC307" s="281"/>
      <c r="MDD307" s="281"/>
      <c r="MDE307" s="281"/>
      <c r="MDF307" s="281"/>
      <c r="MDG307" s="281"/>
      <c r="MDH307" s="281"/>
      <c r="MDI307" s="281"/>
      <c r="MDJ307" s="281"/>
      <c r="MDK307" s="281"/>
      <c r="MDL307" s="281"/>
      <c r="MDM307" s="281"/>
      <c r="MDN307" s="281"/>
      <c r="MDO307" s="281"/>
      <c r="MDP307" s="281"/>
      <c r="MDQ307" s="281"/>
      <c r="MDR307" s="281"/>
      <c r="MDS307" s="281"/>
      <c r="MDT307" s="281"/>
      <c r="MDU307" s="281"/>
      <c r="MDV307" s="281"/>
      <c r="MDW307" s="281"/>
      <c r="MDX307" s="281"/>
      <c r="MDY307" s="281"/>
      <c r="MDZ307" s="281"/>
      <c r="MEA307" s="281"/>
      <c r="MEB307" s="281"/>
      <c r="MEC307" s="281"/>
      <c r="MED307" s="281"/>
      <c r="MEE307" s="281"/>
      <c r="MEF307" s="281"/>
      <c r="MEG307" s="281"/>
      <c r="MEH307" s="281"/>
      <c r="MEI307" s="281"/>
      <c r="MEJ307" s="281"/>
      <c r="MEK307" s="281"/>
      <c r="MEL307" s="281"/>
      <c r="MEM307" s="281"/>
      <c r="MEN307" s="281"/>
      <c r="MEO307" s="281"/>
      <c r="MEP307" s="281"/>
      <c r="MEQ307" s="281"/>
      <c r="MER307" s="281"/>
      <c r="MES307" s="281"/>
      <c r="MET307" s="281"/>
      <c r="MEU307" s="281"/>
      <c r="MEV307" s="281"/>
      <c r="MEW307" s="281"/>
      <c r="MEX307" s="281"/>
      <c r="MEY307" s="281"/>
      <c r="MEZ307" s="281"/>
      <c r="MFA307" s="281"/>
      <c r="MFB307" s="281"/>
      <c r="MFC307" s="281"/>
      <c r="MFD307" s="281"/>
      <c r="MFE307" s="281"/>
      <c r="MFF307" s="281"/>
      <c r="MFG307" s="281"/>
      <c r="MFH307" s="281"/>
      <c r="MFI307" s="281"/>
      <c r="MFJ307" s="281"/>
      <c r="MFK307" s="281"/>
      <c r="MFL307" s="281"/>
      <c r="MFM307" s="281"/>
      <c r="MFN307" s="281"/>
      <c r="MFO307" s="281"/>
      <c r="MFP307" s="281"/>
      <c r="MFQ307" s="281"/>
      <c r="MFR307" s="281"/>
      <c r="MFS307" s="281"/>
      <c r="MFT307" s="281"/>
      <c r="MFU307" s="281"/>
      <c r="MFV307" s="281"/>
      <c r="MFW307" s="281"/>
      <c r="MFX307" s="281"/>
      <c r="MFY307" s="281"/>
      <c r="MFZ307" s="281"/>
      <c r="MGA307" s="281"/>
      <c r="MGB307" s="281"/>
      <c r="MGC307" s="281"/>
      <c r="MGD307" s="281"/>
      <c r="MGE307" s="281"/>
      <c r="MGF307" s="281"/>
      <c r="MGG307" s="281"/>
      <c r="MGH307" s="281"/>
      <c r="MGI307" s="281"/>
      <c r="MGJ307" s="281"/>
      <c r="MGK307" s="281"/>
      <c r="MGL307" s="281"/>
      <c r="MGM307" s="281"/>
      <c r="MGN307" s="281"/>
      <c r="MGO307" s="281"/>
      <c r="MGP307" s="281"/>
      <c r="MGQ307" s="281"/>
      <c r="MGR307" s="281"/>
      <c r="MGS307" s="281"/>
      <c r="MGT307" s="281"/>
      <c r="MGU307" s="281"/>
      <c r="MGV307" s="281"/>
      <c r="MGW307" s="281"/>
      <c r="MGX307" s="281"/>
      <c r="MGY307" s="281"/>
      <c r="MGZ307" s="281"/>
      <c r="MHA307" s="281"/>
      <c r="MHB307" s="281"/>
      <c r="MHC307" s="281"/>
      <c r="MHD307" s="281"/>
      <c r="MHE307" s="281"/>
      <c r="MHF307" s="281"/>
      <c r="MHG307" s="281"/>
      <c r="MHH307" s="281"/>
      <c r="MHI307" s="281"/>
      <c r="MHJ307" s="281"/>
      <c r="MHK307" s="281"/>
      <c r="MHL307" s="281"/>
      <c r="MHM307" s="281"/>
      <c r="MHN307" s="281"/>
      <c r="MHO307" s="281"/>
      <c r="MHP307" s="281"/>
      <c r="MHQ307" s="281"/>
      <c r="MHR307" s="281"/>
      <c r="MHS307" s="281"/>
      <c r="MHT307" s="281"/>
      <c r="MHU307" s="281"/>
      <c r="MHV307" s="281"/>
      <c r="MHW307" s="281"/>
      <c r="MHX307" s="281"/>
      <c r="MHY307" s="281"/>
      <c r="MHZ307" s="281"/>
      <c r="MIA307" s="281"/>
      <c r="MIB307" s="281"/>
      <c r="MIC307" s="281"/>
      <c r="MID307" s="281"/>
      <c r="MIE307" s="281"/>
      <c r="MIF307" s="281"/>
      <c r="MIG307" s="281"/>
      <c r="MIH307" s="281"/>
      <c r="MII307" s="281"/>
      <c r="MIJ307" s="281"/>
      <c r="MIK307" s="281"/>
      <c r="MIL307" s="281"/>
      <c r="MIM307" s="281"/>
      <c r="MIN307" s="281"/>
      <c r="MIO307" s="281"/>
      <c r="MIP307" s="281"/>
      <c r="MIQ307" s="281"/>
      <c r="MIR307" s="281"/>
      <c r="MIS307" s="281"/>
      <c r="MIT307" s="281"/>
      <c r="MIU307" s="281"/>
      <c r="MIV307" s="281"/>
      <c r="MIW307" s="281"/>
      <c r="MIX307" s="281"/>
      <c r="MIY307" s="281"/>
      <c r="MIZ307" s="281"/>
      <c r="MJA307" s="281"/>
      <c r="MJB307" s="281"/>
      <c r="MJC307" s="281"/>
      <c r="MJD307" s="281"/>
      <c r="MJE307" s="281"/>
      <c r="MJF307" s="281"/>
      <c r="MJG307" s="281"/>
      <c r="MJH307" s="281"/>
      <c r="MJI307" s="281"/>
      <c r="MJJ307" s="281"/>
      <c r="MJK307" s="281"/>
      <c r="MJL307" s="281"/>
      <c r="MJM307" s="281"/>
      <c r="MJN307" s="281"/>
      <c r="MJO307" s="281"/>
      <c r="MJP307" s="281"/>
      <c r="MJQ307" s="281"/>
      <c r="MJR307" s="281"/>
      <c r="MJS307" s="281"/>
      <c r="MJT307" s="281"/>
      <c r="MJU307" s="281"/>
      <c r="MJV307" s="281"/>
      <c r="MJW307" s="281"/>
      <c r="MJX307" s="281"/>
      <c r="MJY307" s="281"/>
      <c r="MJZ307" s="281"/>
      <c r="MKA307" s="281"/>
      <c r="MKB307" s="281"/>
      <c r="MKC307" s="281"/>
      <c r="MKD307" s="281"/>
      <c r="MKE307" s="281"/>
      <c r="MKF307" s="281"/>
      <c r="MKG307" s="281"/>
      <c r="MKH307" s="281"/>
      <c r="MKI307" s="281"/>
      <c r="MKJ307" s="281"/>
      <c r="MKK307" s="281"/>
      <c r="MKL307" s="281"/>
      <c r="MKM307" s="281"/>
      <c r="MKN307" s="281"/>
      <c r="MKO307" s="281"/>
      <c r="MKP307" s="281"/>
      <c r="MKQ307" s="281"/>
      <c r="MKR307" s="281"/>
      <c r="MKS307" s="281"/>
      <c r="MKT307" s="281"/>
      <c r="MKU307" s="281"/>
      <c r="MKV307" s="281"/>
      <c r="MKW307" s="281"/>
      <c r="MKX307" s="281"/>
      <c r="MKY307" s="281"/>
      <c r="MKZ307" s="281"/>
      <c r="MLA307" s="281"/>
      <c r="MLB307" s="281"/>
      <c r="MLC307" s="281"/>
      <c r="MLD307" s="281"/>
      <c r="MLE307" s="281"/>
      <c r="MLF307" s="281"/>
      <c r="MLG307" s="281"/>
      <c r="MLH307" s="281"/>
      <c r="MLI307" s="281"/>
      <c r="MLJ307" s="281"/>
      <c r="MLK307" s="281"/>
      <c r="MLL307" s="281"/>
      <c r="MLM307" s="281"/>
      <c r="MLN307" s="281"/>
      <c r="MLO307" s="281"/>
      <c r="MLP307" s="281"/>
      <c r="MLQ307" s="281"/>
      <c r="MLR307" s="281"/>
      <c r="MLS307" s="281"/>
      <c r="MLT307" s="281"/>
      <c r="MLU307" s="281"/>
      <c r="MLV307" s="281"/>
      <c r="MLW307" s="281"/>
      <c r="MLX307" s="281"/>
      <c r="MLY307" s="281"/>
      <c r="MLZ307" s="281"/>
      <c r="MMA307" s="281"/>
      <c r="MMB307" s="281"/>
      <c r="MMC307" s="281"/>
      <c r="MMD307" s="281"/>
      <c r="MME307" s="281"/>
      <c r="MMF307" s="281"/>
      <c r="MMG307" s="281"/>
      <c r="MMH307" s="281"/>
      <c r="MMI307" s="281"/>
      <c r="MMJ307" s="281"/>
      <c r="MMK307" s="281"/>
      <c r="MML307" s="281"/>
      <c r="MMM307" s="281"/>
      <c r="MMN307" s="281"/>
      <c r="MMO307" s="281"/>
      <c r="MMP307" s="281"/>
      <c r="MMQ307" s="281"/>
      <c r="MMR307" s="281"/>
      <c r="MMS307" s="281"/>
      <c r="MMT307" s="281"/>
      <c r="MMU307" s="281"/>
      <c r="MMV307" s="281"/>
      <c r="MMW307" s="281"/>
      <c r="MMX307" s="281"/>
      <c r="MMY307" s="281"/>
      <c r="MMZ307" s="281"/>
      <c r="MNA307" s="281"/>
      <c r="MNB307" s="281"/>
      <c r="MNC307" s="281"/>
      <c r="MND307" s="281"/>
      <c r="MNE307" s="281"/>
      <c r="MNF307" s="281"/>
      <c r="MNG307" s="281"/>
      <c r="MNH307" s="281"/>
      <c r="MNI307" s="281"/>
      <c r="MNJ307" s="281"/>
      <c r="MNK307" s="281"/>
      <c r="MNL307" s="281"/>
      <c r="MNM307" s="281"/>
      <c r="MNN307" s="281"/>
      <c r="MNO307" s="281"/>
      <c r="MNP307" s="281"/>
      <c r="MNQ307" s="281"/>
      <c r="MNR307" s="281"/>
      <c r="MNS307" s="281"/>
      <c r="MNT307" s="281"/>
      <c r="MNU307" s="281"/>
      <c r="MNV307" s="281"/>
      <c r="MNW307" s="281"/>
      <c r="MNX307" s="281"/>
      <c r="MNY307" s="281"/>
      <c r="MNZ307" s="281"/>
      <c r="MOA307" s="281"/>
      <c r="MOB307" s="281"/>
      <c r="MOC307" s="281"/>
      <c r="MOD307" s="281"/>
      <c r="MOE307" s="281"/>
      <c r="MOF307" s="281"/>
      <c r="MOG307" s="281"/>
      <c r="MOH307" s="281"/>
      <c r="MOI307" s="281"/>
      <c r="MOJ307" s="281"/>
      <c r="MOK307" s="281"/>
      <c r="MOL307" s="281"/>
      <c r="MOM307" s="281"/>
      <c r="MON307" s="281"/>
      <c r="MOO307" s="281"/>
      <c r="MOP307" s="281"/>
      <c r="MOQ307" s="281"/>
      <c r="MOR307" s="281"/>
      <c r="MOS307" s="281"/>
      <c r="MOT307" s="281"/>
      <c r="MOU307" s="281"/>
      <c r="MOV307" s="281"/>
      <c r="MOW307" s="281"/>
      <c r="MOX307" s="281"/>
      <c r="MOY307" s="281"/>
      <c r="MOZ307" s="281"/>
      <c r="MPA307" s="281"/>
      <c r="MPB307" s="281"/>
      <c r="MPC307" s="281"/>
      <c r="MPD307" s="281"/>
      <c r="MPE307" s="281"/>
      <c r="MPF307" s="281"/>
      <c r="MPG307" s="281"/>
      <c r="MPH307" s="281"/>
      <c r="MPI307" s="281"/>
      <c r="MPJ307" s="281"/>
      <c r="MPK307" s="281"/>
      <c r="MPL307" s="281"/>
      <c r="MPM307" s="281"/>
      <c r="MPN307" s="281"/>
      <c r="MPO307" s="281"/>
      <c r="MPP307" s="281"/>
      <c r="MPQ307" s="281"/>
      <c r="MPR307" s="281"/>
      <c r="MPS307" s="281"/>
      <c r="MPT307" s="281"/>
      <c r="MPU307" s="281"/>
      <c r="MPV307" s="281"/>
      <c r="MPW307" s="281"/>
      <c r="MPX307" s="281"/>
      <c r="MPY307" s="281"/>
      <c r="MPZ307" s="281"/>
      <c r="MQA307" s="281"/>
      <c r="MQB307" s="281"/>
      <c r="MQC307" s="281"/>
      <c r="MQD307" s="281"/>
      <c r="MQE307" s="281"/>
      <c r="MQF307" s="281"/>
      <c r="MQG307" s="281"/>
      <c r="MQH307" s="281"/>
      <c r="MQI307" s="281"/>
      <c r="MQJ307" s="281"/>
      <c r="MQK307" s="281"/>
      <c r="MQL307" s="281"/>
      <c r="MQM307" s="281"/>
      <c r="MQN307" s="281"/>
      <c r="MQO307" s="281"/>
      <c r="MQP307" s="281"/>
      <c r="MQQ307" s="281"/>
      <c r="MQR307" s="281"/>
      <c r="MQS307" s="281"/>
      <c r="MQT307" s="281"/>
      <c r="MQU307" s="281"/>
      <c r="MQV307" s="281"/>
      <c r="MQW307" s="281"/>
      <c r="MQX307" s="281"/>
      <c r="MQY307" s="281"/>
      <c r="MQZ307" s="281"/>
      <c r="MRA307" s="281"/>
      <c r="MRB307" s="281"/>
      <c r="MRC307" s="281"/>
      <c r="MRD307" s="281"/>
      <c r="MRE307" s="281"/>
      <c r="MRF307" s="281"/>
      <c r="MRG307" s="281"/>
      <c r="MRH307" s="281"/>
      <c r="MRI307" s="281"/>
      <c r="MRJ307" s="281"/>
      <c r="MRK307" s="281"/>
      <c r="MRL307" s="281"/>
      <c r="MRM307" s="281"/>
      <c r="MRN307" s="281"/>
      <c r="MRO307" s="281"/>
      <c r="MRP307" s="281"/>
      <c r="MRQ307" s="281"/>
      <c r="MRR307" s="281"/>
      <c r="MRS307" s="281"/>
      <c r="MRT307" s="281"/>
      <c r="MRU307" s="281"/>
      <c r="MRV307" s="281"/>
      <c r="MRW307" s="281"/>
      <c r="MRX307" s="281"/>
      <c r="MRY307" s="281"/>
      <c r="MRZ307" s="281"/>
      <c r="MSA307" s="281"/>
      <c r="MSB307" s="281"/>
      <c r="MSC307" s="281"/>
      <c r="MSD307" s="281"/>
      <c r="MSE307" s="281"/>
      <c r="MSF307" s="281"/>
      <c r="MSG307" s="281"/>
      <c r="MSH307" s="281"/>
      <c r="MSI307" s="281"/>
      <c r="MSJ307" s="281"/>
      <c r="MSK307" s="281"/>
      <c r="MSL307" s="281"/>
      <c r="MSM307" s="281"/>
      <c r="MSN307" s="281"/>
      <c r="MSO307" s="281"/>
      <c r="MSP307" s="281"/>
      <c r="MSQ307" s="281"/>
      <c r="MSR307" s="281"/>
      <c r="MSS307" s="281"/>
      <c r="MST307" s="281"/>
      <c r="MSU307" s="281"/>
      <c r="MSV307" s="281"/>
      <c r="MSW307" s="281"/>
      <c r="MSX307" s="281"/>
      <c r="MSY307" s="281"/>
      <c r="MSZ307" s="281"/>
      <c r="MTA307" s="281"/>
      <c r="MTB307" s="281"/>
      <c r="MTC307" s="281"/>
      <c r="MTD307" s="281"/>
      <c r="MTE307" s="281"/>
      <c r="MTF307" s="281"/>
      <c r="MTG307" s="281"/>
      <c r="MTH307" s="281"/>
      <c r="MTI307" s="281"/>
      <c r="MTJ307" s="281"/>
      <c r="MTK307" s="281"/>
      <c r="MTL307" s="281"/>
      <c r="MTM307" s="281"/>
      <c r="MTN307" s="281"/>
      <c r="MTO307" s="281"/>
      <c r="MTP307" s="281"/>
      <c r="MTQ307" s="281"/>
      <c r="MTR307" s="281"/>
      <c r="MTS307" s="281"/>
      <c r="MTT307" s="281"/>
      <c r="MTU307" s="281"/>
      <c r="MTV307" s="281"/>
      <c r="MTW307" s="281"/>
      <c r="MTX307" s="281"/>
      <c r="MTY307" s="281"/>
      <c r="MTZ307" s="281"/>
      <c r="MUA307" s="281"/>
      <c r="MUB307" s="281"/>
      <c r="MUC307" s="281"/>
      <c r="MUD307" s="281"/>
      <c r="MUE307" s="281"/>
      <c r="MUF307" s="281"/>
      <c r="MUG307" s="281"/>
      <c r="MUH307" s="281"/>
      <c r="MUI307" s="281"/>
      <c r="MUJ307" s="281"/>
      <c r="MUK307" s="281"/>
      <c r="MUL307" s="281"/>
      <c r="MUM307" s="281"/>
      <c r="MUN307" s="281"/>
      <c r="MUO307" s="281"/>
      <c r="MUP307" s="281"/>
      <c r="MUQ307" s="281"/>
      <c r="MUR307" s="281"/>
      <c r="MUS307" s="281"/>
      <c r="MUT307" s="281"/>
      <c r="MUU307" s="281"/>
      <c r="MUV307" s="281"/>
      <c r="MUW307" s="281"/>
      <c r="MUX307" s="281"/>
      <c r="MUY307" s="281"/>
      <c r="MUZ307" s="281"/>
      <c r="MVA307" s="281"/>
      <c r="MVB307" s="281"/>
      <c r="MVC307" s="281"/>
      <c r="MVD307" s="281"/>
      <c r="MVE307" s="281"/>
      <c r="MVF307" s="281"/>
      <c r="MVG307" s="281"/>
      <c r="MVH307" s="281"/>
      <c r="MVI307" s="281"/>
      <c r="MVJ307" s="281"/>
      <c r="MVK307" s="281"/>
      <c r="MVL307" s="281"/>
      <c r="MVM307" s="281"/>
      <c r="MVN307" s="281"/>
      <c r="MVO307" s="281"/>
      <c r="MVP307" s="281"/>
      <c r="MVQ307" s="281"/>
      <c r="MVR307" s="281"/>
      <c r="MVS307" s="281"/>
      <c r="MVT307" s="281"/>
      <c r="MVU307" s="281"/>
      <c r="MVV307" s="281"/>
      <c r="MVW307" s="281"/>
      <c r="MVX307" s="281"/>
      <c r="MVY307" s="281"/>
      <c r="MVZ307" s="281"/>
      <c r="MWA307" s="281"/>
      <c r="MWB307" s="281"/>
      <c r="MWC307" s="281"/>
      <c r="MWD307" s="281"/>
      <c r="MWE307" s="281"/>
      <c r="MWF307" s="281"/>
      <c r="MWG307" s="281"/>
      <c r="MWH307" s="281"/>
      <c r="MWI307" s="281"/>
      <c r="MWJ307" s="281"/>
      <c r="MWK307" s="281"/>
      <c r="MWL307" s="281"/>
      <c r="MWM307" s="281"/>
      <c r="MWN307" s="281"/>
      <c r="MWO307" s="281"/>
      <c r="MWP307" s="281"/>
      <c r="MWQ307" s="281"/>
      <c r="MWR307" s="281"/>
      <c r="MWS307" s="281"/>
      <c r="MWT307" s="281"/>
      <c r="MWU307" s="281"/>
      <c r="MWV307" s="281"/>
      <c r="MWW307" s="281"/>
      <c r="MWX307" s="281"/>
      <c r="MWY307" s="281"/>
      <c r="MWZ307" s="281"/>
      <c r="MXA307" s="281"/>
      <c r="MXB307" s="281"/>
      <c r="MXC307" s="281"/>
      <c r="MXD307" s="281"/>
      <c r="MXE307" s="281"/>
      <c r="MXF307" s="281"/>
      <c r="MXG307" s="281"/>
      <c r="MXH307" s="281"/>
      <c r="MXI307" s="281"/>
      <c r="MXJ307" s="281"/>
      <c r="MXK307" s="281"/>
      <c r="MXL307" s="281"/>
      <c r="MXM307" s="281"/>
      <c r="MXN307" s="281"/>
      <c r="MXO307" s="281"/>
      <c r="MXP307" s="281"/>
      <c r="MXQ307" s="281"/>
      <c r="MXR307" s="281"/>
      <c r="MXS307" s="281"/>
      <c r="MXT307" s="281"/>
      <c r="MXU307" s="281"/>
      <c r="MXV307" s="281"/>
      <c r="MXW307" s="281"/>
      <c r="MXX307" s="281"/>
      <c r="MXY307" s="281"/>
      <c r="MXZ307" s="281"/>
      <c r="MYA307" s="281"/>
      <c r="MYB307" s="281"/>
      <c r="MYC307" s="281"/>
      <c r="MYD307" s="281"/>
      <c r="MYE307" s="281"/>
      <c r="MYF307" s="281"/>
      <c r="MYG307" s="281"/>
      <c r="MYH307" s="281"/>
      <c r="MYI307" s="281"/>
      <c r="MYJ307" s="281"/>
      <c r="MYK307" s="281"/>
      <c r="MYL307" s="281"/>
      <c r="MYM307" s="281"/>
      <c r="MYN307" s="281"/>
      <c r="MYO307" s="281"/>
      <c r="MYP307" s="281"/>
      <c r="MYQ307" s="281"/>
      <c r="MYR307" s="281"/>
      <c r="MYS307" s="281"/>
      <c r="MYT307" s="281"/>
      <c r="MYU307" s="281"/>
      <c r="MYV307" s="281"/>
      <c r="MYW307" s="281"/>
      <c r="MYX307" s="281"/>
      <c r="MYY307" s="281"/>
      <c r="MYZ307" s="281"/>
      <c r="MZA307" s="281"/>
      <c r="MZB307" s="281"/>
      <c r="MZC307" s="281"/>
      <c r="MZD307" s="281"/>
      <c r="MZE307" s="281"/>
      <c r="MZF307" s="281"/>
      <c r="MZG307" s="281"/>
      <c r="MZH307" s="281"/>
      <c r="MZI307" s="281"/>
      <c r="MZJ307" s="281"/>
      <c r="MZK307" s="281"/>
      <c r="MZL307" s="281"/>
      <c r="MZM307" s="281"/>
      <c r="MZN307" s="281"/>
      <c r="MZO307" s="281"/>
      <c r="MZP307" s="281"/>
      <c r="MZQ307" s="281"/>
      <c r="MZR307" s="281"/>
      <c r="MZS307" s="281"/>
      <c r="MZT307" s="281"/>
      <c r="MZU307" s="281"/>
      <c r="MZV307" s="281"/>
      <c r="MZW307" s="281"/>
      <c r="MZX307" s="281"/>
      <c r="MZY307" s="281"/>
      <c r="MZZ307" s="281"/>
      <c r="NAA307" s="281"/>
      <c r="NAB307" s="281"/>
      <c r="NAC307" s="281"/>
      <c r="NAD307" s="281"/>
      <c r="NAE307" s="281"/>
      <c r="NAF307" s="281"/>
      <c r="NAG307" s="281"/>
      <c r="NAH307" s="281"/>
      <c r="NAI307" s="281"/>
      <c r="NAJ307" s="281"/>
      <c r="NAK307" s="281"/>
      <c r="NAL307" s="281"/>
      <c r="NAM307" s="281"/>
      <c r="NAN307" s="281"/>
      <c r="NAO307" s="281"/>
      <c r="NAP307" s="281"/>
      <c r="NAQ307" s="281"/>
      <c r="NAR307" s="281"/>
      <c r="NAS307" s="281"/>
      <c r="NAT307" s="281"/>
      <c r="NAU307" s="281"/>
      <c r="NAV307" s="281"/>
      <c r="NAW307" s="281"/>
      <c r="NAX307" s="281"/>
      <c r="NAY307" s="281"/>
      <c r="NAZ307" s="281"/>
      <c r="NBA307" s="281"/>
      <c r="NBB307" s="281"/>
      <c r="NBC307" s="281"/>
      <c r="NBD307" s="281"/>
      <c r="NBE307" s="281"/>
      <c r="NBF307" s="281"/>
      <c r="NBG307" s="281"/>
      <c r="NBH307" s="281"/>
      <c r="NBI307" s="281"/>
      <c r="NBJ307" s="281"/>
      <c r="NBK307" s="281"/>
      <c r="NBL307" s="281"/>
      <c r="NBM307" s="281"/>
      <c r="NBN307" s="281"/>
      <c r="NBO307" s="281"/>
      <c r="NBP307" s="281"/>
      <c r="NBQ307" s="281"/>
      <c r="NBR307" s="281"/>
      <c r="NBS307" s="281"/>
      <c r="NBT307" s="281"/>
      <c r="NBU307" s="281"/>
      <c r="NBV307" s="281"/>
      <c r="NBW307" s="281"/>
      <c r="NBX307" s="281"/>
      <c r="NBY307" s="281"/>
      <c r="NBZ307" s="281"/>
      <c r="NCA307" s="281"/>
      <c r="NCB307" s="281"/>
      <c r="NCC307" s="281"/>
      <c r="NCD307" s="281"/>
      <c r="NCE307" s="281"/>
      <c r="NCF307" s="281"/>
      <c r="NCG307" s="281"/>
      <c r="NCH307" s="281"/>
      <c r="NCI307" s="281"/>
      <c r="NCJ307" s="281"/>
      <c r="NCK307" s="281"/>
      <c r="NCL307" s="281"/>
      <c r="NCM307" s="281"/>
      <c r="NCN307" s="281"/>
      <c r="NCO307" s="281"/>
      <c r="NCP307" s="281"/>
      <c r="NCQ307" s="281"/>
      <c r="NCR307" s="281"/>
      <c r="NCS307" s="281"/>
      <c r="NCT307" s="281"/>
      <c r="NCU307" s="281"/>
      <c r="NCV307" s="281"/>
      <c r="NCW307" s="281"/>
      <c r="NCX307" s="281"/>
      <c r="NCY307" s="281"/>
      <c r="NCZ307" s="281"/>
      <c r="NDA307" s="281"/>
      <c r="NDB307" s="281"/>
      <c r="NDC307" s="281"/>
      <c r="NDD307" s="281"/>
      <c r="NDE307" s="281"/>
      <c r="NDF307" s="281"/>
      <c r="NDG307" s="281"/>
      <c r="NDH307" s="281"/>
      <c r="NDI307" s="281"/>
      <c r="NDJ307" s="281"/>
      <c r="NDK307" s="281"/>
      <c r="NDL307" s="281"/>
      <c r="NDM307" s="281"/>
      <c r="NDN307" s="281"/>
      <c r="NDO307" s="281"/>
      <c r="NDP307" s="281"/>
      <c r="NDQ307" s="281"/>
      <c r="NDR307" s="281"/>
      <c r="NDS307" s="281"/>
      <c r="NDT307" s="281"/>
      <c r="NDU307" s="281"/>
      <c r="NDV307" s="281"/>
      <c r="NDW307" s="281"/>
      <c r="NDX307" s="281"/>
      <c r="NDY307" s="281"/>
      <c r="NDZ307" s="281"/>
      <c r="NEA307" s="281"/>
      <c r="NEB307" s="281"/>
      <c r="NEC307" s="281"/>
      <c r="NED307" s="281"/>
      <c r="NEE307" s="281"/>
      <c r="NEF307" s="281"/>
      <c r="NEG307" s="281"/>
      <c r="NEH307" s="281"/>
      <c r="NEI307" s="281"/>
      <c r="NEJ307" s="281"/>
      <c r="NEK307" s="281"/>
      <c r="NEL307" s="281"/>
      <c r="NEM307" s="281"/>
      <c r="NEN307" s="281"/>
      <c r="NEO307" s="281"/>
      <c r="NEP307" s="281"/>
      <c r="NEQ307" s="281"/>
      <c r="NER307" s="281"/>
      <c r="NES307" s="281"/>
      <c r="NET307" s="281"/>
      <c r="NEU307" s="281"/>
      <c r="NEV307" s="281"/>
      <c r="NEW307" s="281"/>
      <c r="NEX307" s="281"/>
      <c r="NEY307" s="281"/>
      <c r="NEZ307" s="281"/>
      <c r="NFA307" s="281"/>
      <c r="NFB307" s="281"/>
      <c r="NFC307" s="281"/>
      <c r="NFD307" s="281"/>
      <c r="NFE307" s="281"/>
      <c r="NFF307" s="281"/>
      <c r="NFG307" s="281"/>
      <c r="NFH307" s="281"/>
      <c r="NFI307" s="281"/>
      <c r="NFJ307" s="281"/>
      <c r="NFK307" s="281"/>
      <c r="NFL307" s="281"/>
      <c r="NFM307" s="281"/>
      <c r="NFN307" s="281"/>
      <c r="NFO307" s="281"/>
      <c r="NFP307" s="281"/>
      <c r="NFQ307" s="281"/>
      <c r="NFR307" s="281"/>
      <c r="NFS307" s="281"/>
      <c r="NFT307" s="281"/>
      <c r="NFU307" s="281"/>
      <c r="NFV307" s="281"/>
      <c r="NFW307" s="281"/>
      <c r="NFX307" s="281"/>
      <c r="NFY307" s="281"/>
      <c r="NFZ307" s="281"/>
      <c r="NGA307" s="281"/>
      <c r="NGB307" s="281"/>
      <c r="NGC307" s="281"/>
      <c r="NGD307" s="281"/>
      <c r="NGE307" s="281"/>
      <c r="NGF307" s="281"/>
      <c r="NGG307" s="281"/>
      <c r="NGH307" s="281"/>
      <c r="NGI307" s="281"/>
      <c r="NGJ307" s="281"/>
      <c r="NGK307" s="281"/>
      <c r="NGL307" s="281"/>
      <c r="NGM307" s="281"/>
      <c r="NGN307" s="281"/>
      <c r="NGO307" s="281"/>
      <c r="NGP307" s="281"/>
      <c r="NGQ307" s="281"/>
      <c r="NGR307" s="281"/>
      <c r="NGS307" s="281"/>
      <c r="NGT307" s="281"/>
      <c r="NGU307" s="281"/>
      <c r="NGV307" s="281"/>
      <c r="NGW307" s="281"/>
      <c r="NGX307" s="281"/>
      <c r="NGY307" s="281"/>
      <c r="NGZ307" s="281"/>
      <c r="NHA307" s="281"/>
      <c r="NHB307" s="281"/>
      <c r="NHC307" s="281"/>
      <c r="NHD307" s="281"/>
      <c r="NHE307" s="281"/>
      <c r="NHF307" s="281"/>
      <c r="NHG307" s="281"/>
      <c r="NHH307" s="281"/>
      <c r="NHI307" s="281"/>
      <c r="NHJ307" s="281"/>
      <c r="NHK307" s="281"/>
      <c r="NHL307" s="281"/>
      <c r="NHM307" s="281"/>
      <c r="NHN307" s="281"/>
      <c r="NHO307" s="281"/>
      <c r="NHP307" s="281"/>
      <c r="NHQ307" s="281"/>
      <c r="NHR307" s="281"/>
      <c r="NHS307" s="281"/>
      <c r="NHT307" s="281"/>
      <c r="NHU307" s="281"/>
      <c r="NHV307" s="281"/>
      <c r="NHW307" s="281"/>
      <c r="NHX307" s="281"/>
      <c r="NHY307" s="281"/>
      <c r="NHZ307" s="281"/>
      <c r="NIA307" s="281"/>
      <c r="NIB307" s="281"/>
      <c r="NIC307" s="281"/>
      <c r="NID307" s="281"/>
      <c r="NIE307" s="281"/>
      <c r="NIF307" s="281"/>
      <c r="NIG307" s="281"/>
      <c r="NIH307" s="281"/>
      <c r="NII307" s="281"/>
      <c r="NIJ307" s="281"/>
      <c r="NIK307" s="281"/>
      <c r="NIL307" s="281"/>
      <c r="NIM307" s="281"/>
      <c r="NIN307" s="281"/>
      <c r="NIO307" s="281"/>
      <c r="NIP307" s="281"/>
      <c r="NIQ307" s="281"/>
      <c r="NIR307" s="281"/>
      <c r="NIS307" s="281"/>
      <c r="NIT307" s="281"/>
      <c r="NIU307" s="281"/>
      <c r="NIV307" s="281"/>
      <c r="NIW307" s="281"/>
      <c r="NIX307" s="281"/>
      <c r="NIY307" s="281"/>
      <c r="NIZ307" s="281"/>
      <c r="NJA307" s="281"/>
      <c r="NJB307" s="281"/>
      <c r="NJC307" s="281"/>
      <c r="NJD307" s="281"/>
      <c r="NJE307" s="281"/>
      <c r="NJF307" s="281"/>
      <c r="NJG307" s="281"/>
      <c r="NJH307" s="281"/>
      <c r="NJI307" s="281"/>
      <c r="NJJ307" s="281"/>
      <c r="NJK307" s="281"/>
      <c r="NJL307" s="281"/>
      <c r="NJM307" s="281"/>
      <c r="NJN307" s="281"/>
      <c r="NJO307" s="281"/>
      <c r="NJP307" s="281"/>
      <c r="NJQ307" s="281"/>
      <c r="NJR307" s="281"/>
      <c r="NJS307" s="281"/>
      <c r="NJT307" s="281"/>
      <c r="NJU307" s="281"/>
      <c r="NJV307" s="281"/>
      <c r="NJW307" s="281"/>
      <c r="NJX307" s="281"/>
      <c r="NJY307" s="281"/>
      <c r="NJZ307" s="281"/>
      <c r="NKA307" s="281"/>
      <c r="NKB307" s="281"/>
      <c r="NKC307" s="281"/>
      <c r="NKD307" s="281"/>
      <c r="NKE307" s="281"/>
      <c r="NKF307" s="281"/>
      <c r="NKG307" s="281"/>
      <c r="NKH307" s="281"/>
      <c r="NKI307" s="281"/>
      <c r="NKJ307" s="281"/>
      <c r="NKK307" s="281"/>
      <c r="NKL307" s="281"/>
      <c r="NKM307" s="281"/>
      <c r="NKN307" s="281"/>
      <c r="NKO307" s="281"/>
      <c r="NKP307" s="281"/>
      <c r="NKQ307" s="281"/>
      <c r="NKR307" s="281"/>
      <c r="NKS307" s="281"/>
      <c r="NKT307" s="281"/>
      <c r="NKU307" s="281"/>
      <c r="NKV307" s="281"/>
      <c r="NKW307" s="281"/>
      <c r="NKX307" s="281"/>
      <c r="NKY307" s="281"/>
      <c r="NKZ307" s="281"/>
      <c r="NLA307" s="281"/>
      <c r="NLB307" s="281"/>
      <c r="NLC307" s="281"/>
      <c r="NLD307" s="281"/>
      <c r="NLE307" s="281"/>
      <c r="NLF307" s="281"/>
      <c r="NLG307" s="281"/>
      <c r="NLH307" s="281"/>
      <c r="NLI307" s="281"/>
      <c r="NLJ307" s="281"/>
      <c r="NLK307" s="281"/>
      <c r="NLL307" s="281"/>
      <c r="NLM307" s="281"/>
      <c r="NLN307" s="281"/>
      <c r="NLO307" s="281"/>
      <c r="NLP307" s="281"/>
      <c r="NLQ307" s="281"/>
      <c r="NLR307" s="281"/>
      <c r="NLS307" s="281"/>
      <c r="NLT307" s="281"/>
      <c r="NLU307" s="281"/>
      <c r="NLV307" s="281"/>
      <c r="NLW307" s="281"/>
      <c r="NLX307" s="281"/>
      <c r="NLY307" s="281"/>
      <c r="NLZ307" s="281"/>
      <c r="NMA307" s="281"/>
      <c r="NMB307" s="281"/>
      <c r="NMC307" s="281"/>
      <c r="NMD307" s="281"/>
      <c r="NME307" s="281"/>
      <c r="NMF307" s="281"/>
      <c r="NMG307" s="281"/>
      <c r="NMH307" s="281"/>
      <c r="NMI307" s="281"/>
      <c r="NMJ307" s="281"/>
      <c r="NMK307" s="281"/>
      <c r="NML307" s="281"/>
      <c r="NMM307" s="281"/>
      <c r="NMN307" s="281"/>
      <c r="NMO307" s="281"/>
      <c r="NMP307" s="281"/>
      <c r="NMQ307" s="281"/>
      <c r="NMR307" s="281"/>
      <c r="NMS307" s="281"/>
      <c r="NMT307" s="281"/>
      <c r="NMU307" s="281"/>
      <c r="NMV307" s="281"/>
      <c r="NMW307" s="281"/>
      <c r="NMX307" s="281"/>
      <c r="NMY307" s="281"/>
      <c r="NMZ307" s="281"/>
      <c r="NNA307" s="281"/>
      <c r="NNB307" s="281"/>
      <c r="NNC307" s="281"/>
      <c r="NND307" s="281"/>
      <c r="NNE307" s="281"/>
      <c r="NNF307" s="281"/>
      <c r="NNG307" s="281"/>
      <c r="NNH307" s="281"/>
      <c r="NNI307" s="281"/>
      <c r="NNJ307" s="281"/>
      <c r="NNK307" s="281"/>
      <c r="NNL307" s="281"/>
      <c r="NNM307" s="281"/>
      <c r="NNN307" s="281"/>
      <c r="NNO307" s="281"/>
      <c r="NNP307" s="281"/>
      <c r="NNQ307" s="281"/>
      <c r="NNR307" s="281"/>
      <c r="NNS307" s="281"/>
      <c r="NNT307" s="281"/>
      <c r="NNU307" s="281"/>
      <c r="NNV307" s="281"/>
      <c r="NNW307" s="281"/>
      <c r="NNX307" s="281"/>
      <c r="NNY307" s="281"/>
      <c r="NNZ307" s="281"/>
      <c r="NOA307" s="281"/>
      <c r="NOB307" s="281"/>
      <c r="NOC307" s="281"/>
      <c r="NOD307" s="281"/>
      <c r="NOE307" s="281"/>
      <c r="NOF307" s="281"/>
      <c r="NOG307" s="281"/>
      <c r="NOH307" s="281"/>
      <c r="NOI307" s="281"/>
      <c r="NOJ307" s="281"/>
      <c r="NOK307" s="281"/>
      <c r="NOL307" s="281"/>
      <c r="NOM307" s="281"/>
      <c r="NON307" s="281"/>
      <c r="NOO307" s="281"/>
      <c r="NOP307" s="281"/>
      <c r="NOQ307" s="281"/>
      <c r="NOR307" s="281"/>
      <c r="NOS307" s="281"/>
      <c r="NOT307" s="281"/>
      <c r="NOU307" s="281"/>
      <c r="NOV307" s="281"/>
      <c r="NOW307" s="281"/>
      <c r="NOX307" s="281"/>
      <c r="NOY307" s="281"/>
      <c r="NOZ307" s="281"/>
      <c r="NPA307" s="281"/>
      <c r="NPB307" s="281"/>
      <c r="NPC307" s="281"/>
      <c r="NPD307" s="281"/>
      <c r="NPE307" s="281"/>
      <c r="NPF307" s="281"/>
      <c r="NPG307" s="281"/>
      <c r="NPH307" s="281"/>
      <c r="NPI307" s="281"/>
      <c r="NPJ307" s="281"/>
      <c r="NPK307" s="281"/>
      <c r="NPL307" s="281"/>
      <c r="NPM307" s="281"/>
      <c r="NPN307" s="281"/>
      <c r="NPO307" s="281"/>
      <c r="NPP307" s="281"/>
      <c r="NPQ307" s="281"/>
      <c r="NPR307" s="281"/>
      <c r="NPS307" s="281"/>
      <c r="NPT307" s="281"/>
      <c r="NPU307" s="281"/>
      <c r="NPV307" s="281"/>
      <c r="NPW307" s="281"/>
      <c r="NPX307" s="281"/>
      <c r="NPY307" s="281"/>
      <c r="NPZ307" s="281"/>
      <c r="NQA307" s="281"/>
      <c r="NQB307" s="281"/>
      <c r="NQC307" s="281"/>
      <c r="NQD307" s="281"/>
      <c r="NQE307" s="281"/>
      <c r="NQF307" s="281"/>
      <c r="NQG307" s="281"/>
      <c r="NQH307" s="281"/>
      <c r="NQI307" s="281"/>
      <c r="NQJ307" s="281"/>
      <c r="NQK307" s="281"/>
      <c r="NQL307" s="281"/>
      <c r="NQM307" s="281"/>
      <c r="NQN307" s="281"/>
      <c r="NQO307" s="281"/>
      <c r="NQP307" s="281"/>
      <c r="NQQ307" s="281"/>
      <c r="NQR307" s="281"/>
      <c r="NQS307" s="281"/>
      <c r="NQT307" s="281"/>
      <c r="NQU307" s="281"/>
      <c r="NQV307" s="281"/>
      <c r="NQW307" s="281"/>
      <c r="NQX307" s="281"/>
      <c r="NQY307" s="281"/>
      <c r="NQZ307" s="281"/>
      <c r="NRA307" s="281"/>
      <c r="NRB307" s="281"/>
      <c r="NRC307" s="281"/>
      <c r="NRD307" s="281"/>
      <c r="NRE307" s="281"/>
      <c r="NRF307" s="281"/>
      <c r="NRG307" s="281"/>
      <c r="NRH307" s="281"/>
      <c r="NRI307" s="281"/>
      <c r="NRJ307" s="281"/>
      <c r="NRK307" s="281"/>
      <c r="NRL307" s="281"/>
      <c r="NRM307" s="281"/>
      <c r="NRN307" s="281"/>
      <c r="NRO307" s="281"/>
      <c r="NRP307" s="281"/>
      <c r="NRQ307" s="281"/>
      <c r="NRR307" s="281"/>
      <c r="NRS307" s="281"/>
      <c r="NRT307" s="281"/>
      <c r="NRU307" s="281"/>
      <c r="NRV307" s="281"/>
      <c r="NRW307" s="281"/>
      <c r="NRX307" s="281"/>
      <c r="NRY307" s="281"/>
      <c r="NRZ307" s="281"/>
      <c r="NSA307" s="281"/>
      <c r="NSB307" s="281"/>
      <c r="NSC307" s="281"/>
      <c r="NSD307" s="281"/>
      <c r="NSE307" s="281"/>
      <c r="NSF307" s="281"/>
      <c r="NSG307" s="281"/>
      <c r="NSH307" s="281"/>
      <c r="NSI307" s="281"/>
      <c r="NSJ307" s="281"/>
      <c r="NSK307" s="281"/>
      <c r="NSL307" s="281"/>
      <c r="NSM307" s="281"/>
      <c r="NSN307" s="281"/>
      <c r="NSO307" s="281"/>
      <c r="NSP307" s="281"/>
      <c r="NSQ307" s="281"/>
      <c r="NSR307" s="281"/>
      <c r="NSS307" s="281"/>
      <c r="NST307" s="281"/>
      <c r="NSU307" s="281"/>
      <c r="NSV307" s="281"/>
      <c r="NSW307" s="281"/>
      <c r="NSX307" s="281"/>
      <c r="NSY307" s="281"/>
      <c r="NSZ307" s="281"/>
      <c r="NTA307" s="281"/>
      <c r="NTB307" s="281"/>
      <c r="NTC307" s="281"/>
      <c r="NTD307" s="281"/>
      <c r="NTE307" s="281"/>
      <c r="NTF307" s="281"/>
      <c r="NTG307" s="281"/>
      <c r="NTH307" s="281"/>
      <c r="NTI307" s="281"/>
      <c r="NTJ307" s="281"/>
      <c r="NTK307" s="281"/>
      <c r="NTL307" s="281"/>
      <c r="NTM307" s="281"/>
      <c r="NTN307" s="281"/>
      <c r="NTO307" s="281"/>
      <c r="NTP307" s="281"/>
      <c r="NTQ307" s="281"/>
      <c r="NTR307" s="281"/>
      <c r="NTS307" s="281"/>
      <c r="NTT307" s="281"/>
      <c r="NTU307" s="281"/>
      <c r="NTV307" s="281"/>
      <c r="NTW307" s="281"/>
      <c r="NTX307" s="281"/>
      <c r="NTY307" s="281"/>
      <c r="NTZ307" s="281"/>
      <c r="NUA307" s="281"/>
      <c r="NUB307" s="281"/>
      <c r="NUC307" s="281"/>
      <c r="NUD307" s="281"/>
      <c r="NUE307" s="281"/>
      <c r="NUF307" s="281"/>
      <c r="NUG307" s="281"/>
      <c r="NUH307" s="281"/>
      <c r="NUI307" s="281"/>
      <c r="NUJ307" s="281"/>
      <c r="NUK307" s="281"/>
      <c r="NUL307" s="281"/>
      <c r="NUM307" s="281"/>
      <c r="NUN307" s="281"/>
      <c r="NUO307" s="281"/>
      <c r="NUP307" s="281"/>
      <c r="NUQ307" s="281"/>
      <c r="NUR307" s="281"/>
      <c r="NUS307" s="281"/>
      <c r="NUT307" s="281"/>
      <c r="NUU307" s="281"/>
      <c r="NUV307" s="281"/>
      <c r="NUW307" s="281"/>
      <c r="NUX307" s="281"/>
      <c r="NUY307" s="281"/>
      <c r="NUZ307" s="281"/>
      <c r="NVA307" s="281"/>
      <c r="NVB307" s="281"/>
      <c r="NVC307" s="281"/>
      <c r="NVD307" s="281"/>
      <c r="NVE307" s="281"/>
      <c r="NVF307" s="281"/>
      <c r="NVG307" s="281"/>
      <c r="NVH307" s="281"/>
      <c r="NVI307" s="281"/>
      <c r="NVJ307" s="281"/>
      <c r="NVK307" s="281"/>
      <c r="NVL307" s="281"/>
      <c r="NVM307" s="281"/>
      <c r="NVN307" s="281"/>
      <c r="NVO307" s="281"/>
      <c r="NVP307" s="281"/>
      <c r="NVQ307" s="281"/>
      <c r="NVR307" s="281"/>
      <c r="NVS307" s="281"/>
      <c r="NVT307" s="281"/>
      <c r="NVU307" s="281"/>
      <c r="NVV307" s="281"/>
      <c r="NVW307" s="281"/>
      <c r="NVX307" s="281"/>
      <c r="NVY307" s="281"/>
      <c r="NVZ307" s="281"/>
      <c r="NWA307" s="281"/>
      <c r="NWB307" s="281"/>
      <c r="NWC307" s="281"/>
      <c r="NWD307" s="281"/>
      <c r="NWE307" s="281"/>
      <c r="NWF307" s="281"/>
      <c r="NWG307" s="281"/>
      <c r="NWH307" s="281"/>
      <c r="NWI307" s="281"/>
      <c r="NWJ307" s="281"/>
      <c r="NWK307" s="281"/>
      <c r="NWL307" s="281"/>
      <c r="NWM307" s="281"/>
      <c r="NWN307" s="281"/>
      <c r="NWO307" s="281"/>
      <c r="NWP307" s="281"/>
      <c r="NWQ307" s="281"/>
      <c r="NWR307" s="281"/>
      <c r="NWS307" s="281"/>
      <c r="NWT307" s="281"/>
      <c r="NWU307" s="281"/>
      <c r="NWV307" s="281"/>
      <c r="NWW307" s="281"/>
      <c r="NWX307" s="281"/>
      <c r="NWY307" s="281"/>
      <c r="NWZ307" s="281"/>
      <c r="NXA307" s="281"/>
      <c r="NXB307" s="281"/>
      <c r="NXC307" s="281"/>
      <c r="NXD307" s="281"/>
      <c r="NXE307" s="281"/>
      <c r="NXF307" s="281"/>
      <c r="NXG307" s="281"/>
      <c r="NXH307" s="281"/>
      <c r="NXI307" s="281"/>
      <c r="NXJ307" s="281"/>
      <c r="NXK307" s="281"/>
      <c r="NXL307" s="281"/>
      <c r="NXM307" s="281"/>
      <c r="NXN307" s="281"/>
      <c r="NXO307" s="281"/>
      <c r="NXP307" s="281"/>
      <c r="NXQ307" s="281"/>
      <c r="NXR307" s="281"/>
      <c r="NXS307" s="281"/>
      <c r="NXT307" s="281"/>
      <c r="NXU307" s="281"/>
      <c r="NXV307" s="281"/>
      <c r="NXW307" s="281"/>
      <c r="NXX307" s="281"/>
      <c r="NXY307" s="281"/>
      <c r="NXZ307" s="281"/>
      <c r="NYA307" s="281"/>
      <c r="NYB307" s="281"/>
      <c r="NYC307" s="281"/>
      <c r="NYD307" s="281"/>
      <c r="NYE307" s="281"/>
      <c r="NYF307" s="281"/>
      <c r="NYG307" s="281"/>
      <c r="NYH307" s="281"/>
      <c r="NYI307" s="281"/>
      <c r="NYJ307" s="281"/>
      <c r="NYK307" s="281"/>
      <c r="NYL307" s="281"/>
      <c r="NYM307" s="281"/>
      <c r="NYN307" s="281"/>
      <c r="NYO307" s="281"/>
      <c r="NYP307" s="281"/>
      <c r="NYQ307" s="281"/>
      <c r="NYR307" s="281"/>
      <c r="NYS307" s="281"/>
      <c r="NYT307" s="281"/>
      <c r="NYU307" s="281"/>
      <c r="NYV307" s="281"/>
      <c r="NYW307" s="281"/>
      <c r="NYX307" s="281"/>
      <c r="NYY307" s="281"/>
      <c r="NYZ307" s="281"/>
      <c r="NZA307" s="281"/>
      <c r="NZB307" s="281"/>
      <c r="NZC307" s="281"/>
      <c r="NZD307" s="281"/>
      <c r="NZE307" s="281"/>
      <c r="NZF307" s="281"/>
      <c r="NZG307" s="281"/>
      <c r="NZH307" s="281"/>
      <c r="NZI307" s="281"/>
      <c r="NZJ307" s="281"/>
      <c r="NZK307" s="281"/>
      <c r="NZL307" s="281"/>
      <c r="NZM307" s="281"/>
      <c r="NZN307" s="281"/>
      <c r="NZO307" s="281"/>
      <c r="NZP307" s="281"/>
      <c r="NZQ307" s="281"/>
      <c r="NZR307" s="281"/>
      <c r="NZS307" s="281"/>
      <c r="NZT307" s="281"/>
      <c r="NZU307" s="281"/>
      <c r="NZV307" s="281"/>
      <c r="NZW307" s="281"/>
      <c r="NZX307" s="281"/>
      <c r="NZY307" s="281"/>
      <c r="NZZ307" s="281"/>
      <c r="OAA307" s="281"/>
      <c r="OAB307" s="281"/>
      <c r="OAC307" s="281"/>
      <c r="OAD307" s="281"/>
      <c r="OAE307" s="281"/>
      <c r="OAF307" s="281"/>
      <c r="OAG307" s="281"/>
      <c r="OAH307" s="281"/>
      <c r="OAI307" s="281"/>
      <c r="OAJ307" s="281"/>
      <c r="OAK307" s="281"/>
      <c r="OAL307" s="281"/>
      <c r="OAM307" s="281"/>
      <c r="OAN307" s="281"/>
      <c r="OAO307" s="281"/>
      <c r="OAP307" s="281"/>
      <c r="OAQ307" s="281"/>
      <c r="OAR307" s="281"/>
      <c r="OAS307" s="281"/>
      <c r="OAT307" s="281"/>
      <c r="OAU307" s="281"/>
      <c r="OAV307" s="281"/>
      <c r="OAW307" s="281"/>
      <c r="OAX307" s="281"/>
      <c r="OAY307" s="281"/>
      <c r="OAZ307" s="281"/>
      <c r="OBA307" s="281"/>
      <c r="OBB307" s="281"/>
      <c r="OBC307" s="281"/>
      <c r="OBD307" s="281"/>
      <c r="OBE307" s="281"/>
      <c r="OBF307" s="281"/>
      <c r="OBG307" s="281"/>
      <c r="OBH307" s="281"/>
      <c r="OBI307" s="281"/>
      <c r="OBJ307" s="281"/>
      <c r="OBK307" s="281"/>
      <c r="OBL307" s="281"/>
      <c r="OBM307" s="281"/>
      <c r="OBN307" s="281"/>
      <c r="OBO307" s="281"/>
      <c r="OBP307" s="281"/>
      <c r="OBQ307" s="281"/>
      <c r="OBR307" s="281"/>
      <c r="OBS307" s="281"/>
      <c r="OBT307" s="281"/>
      <c r="OBU307" s="281"/>
      <c r="OBV307" s="281"/>
      <c r="OBW307" s="281"/>
      <c r="OBX307" s="281"/>
      <c r="OBY307" s="281"/>
      <c r="OBZ307" s="281"/>
      <c r="OCA307" s="281"/>
      <c r="OCB307" s="281"/>
      <c r="OCC307" s="281"/>
      <c r="OCD307" s="281"/>
      <c r="OCE307" s="281"/>
      <c r="OCF307" s="281"/>
      <c r="OCG307" s="281"/>
      <c r="OCH307" s="281"/>
      <c r="OCI307" s="281"/>
      <c r="OCJ307" s="281"/>
      <c r="OCK307" s="281"/>
      <c r="OCL307" s="281"/>
      <c r="OCM307" s="281"/>
      <c r="OCN307" s="281"/>
      <c r="OCO307" s="281"/>
      <c r="OCP307" s="281"/>
      <c r="OCQ307" s="281"/>
      <c r="OCR307" s="281"/>
      <c r="OCS307" s="281"/>
      <c r="OCT307" s="281"/>
      <c r="OCU307" s="281"/>
      <c r="OCV307" s="281"/>
      <c r="OCW307" s="281"/>
      <c r="OCX307" s="281"/>
      <c r="OCY307" s="281"/>
      <c r="OCZ307" s="281"/>
      <c r="ODA307" s="281"/>
      <c r="ODB307" s="281"/>
      <c r="ODC307" s="281"/>
      <c r="ODD307" s="281"/>
      <c r="ODE307" s="281"/>
      <c r="ODF307" s="281"/>
      <c r="ODG307" s="281"/>
      <c r="ODH307" s="281"/>
      <c r="ODI307" s="281"/>
      <c r="ODJ307" s="281"/>
      <c r="ODK307" s="281"/>
      <c r="ODL307" s="281"/>
      <c r="ODM307" s="281"/>
      <c r="ODN307" s="281"/>
      <c r="ODO307" s="281"/>
      <c r="ODP307" s="281"/>
      <c r="ODQ307" s="281"/>
      <c r="ODR307" s="281"/>
      <c r="ODS307" s="281"/>
      <c r="ODT307" s="281"/>
      <c r="ODU307" s="281"/>
      <c r="ODV307" s="281"/>
      <c r="ODW307" s="281"/>
      <c r="ODX307" s="281"/>
      <c r="ODY307" s="281"/>
      <c r="ODZ307" s="281"/>
      <c r="OEA307" s="281"/>
      <c r="OEB307" s="281"/>
      <c r="OEC307" s="281"/>
      <c r="OED307" s="281"/>
      <c r="OEE307" s="281"/>
      <c r="OEF307" s="281"/>
      <c r="OEG307" s="281"/>
      <c r="OEH307" s="281"/>
      <c r="OEI307" s="281"/>
      <c r="OEJ307" s="281"/>
      <c r="OEK307" s="281"/>
      <c r="OEL307" s="281"/>
      <c r="OEM307" s="281"/>
      <c r="OEN307" s="281"/>
      <c r="OEO307" s="281"/>
      <c r="OEP307" s="281"/>
      <c r="OEQ307" s="281"/>
      <c r="OER307" s="281"/>
      <c r="OES307" s="281"/>
      <c r="OET307" s="281"/>
      <c r="OEU307" s="281"/>
      <c r="OEV307" s="281"/>
      <c r="OEW307" s="281"/>
      <c r="OEX307" s="281"/>
      <c r="OEY307" s="281"/>
      <c r="OEZ307" s="281"/>
      <c r="OFA307" s="281"/>
      <c r="OFB307" s="281"/>
      <c r="OFC307" s="281"/>
      <c r="OFD307" s="281"/>
      <c r="OFE307" s="281"/>
      <c r="OFF307" s="281"/>
      <c r="OFG307" s="281"/>
      <c r="OFH307" s="281"/>
      <c r="OFI307" s="281"/>
      <c r="OFJ307" s="281"/>
      <c r="OFK307" s="281"/>
      <c r="OFL307" s="281"/>
      <c r="OFM307" s="281"/>
      <c r="OFN307" s="281"/>
      <c r="OFO307" s="281"/>
      <c r="OFP307" s="281"/>
      <c r="OFQ307" s="281"/>
      <c r="OFR307" s="281"/>
      <c r="OFS307" s="281"/>
      <c r="OFT307" s="281"/>
      <c r="OFU307" s="281"/>
      <c r="OFV307" s="281"/>
      <c r="OFW307" s="281"/>
      <c r="OFX307" s="281"/>
      <c r="OFY307" s="281"/>
      <c r="OFZ307" s="281"/>
      <c r="OGA307" s="281"/>
      <c r="OGB307" s="281"/>
      <c r="OGC307" s="281"/>
      <c r="OGD307" s="281"/>
      <c r="OGE307" s="281"/>
      <c r="OGF307" s="281"/>
      <c r="OGG307" s="281"/>
      <c r="OGH307" s="281"/>
      <c r="OGI307" s="281"/>
      <c r="OGJ307" s="281"/>
      <c r="OGK307" s="281"/>
      <c r="OGL307" s="281"/>
      <c r="OGM307" s="281"/>
      <c r="OGN307" s="281"/>
      <c r="OGO307" s="281"/>
      <c r="OGP307" s="281"/>
      <c r="OGQ307" s="281"/>
      <c r="OGR307" s="281"/>
      <c r="OGS307" s="281"/>
      <c r="OGT307" s="281"/>
      <c r="OGU307" s="281"/>
      <c r="OGV307" s="281"/>
      <c r="OGW307" s="281"/>
      <c r="OGX307" s="281"/>
      <c r="OGY307" s="281"/>
      <c r="OGZ307" s="281"/>
      <c r="OHA307" s="281"/>
      <c r="OHB307" s="281"/>
      <c r="OHC307" s="281"/>
      <c r="OHD307" s="281"/>
      <c r="OHE307" s="281"/>
      <c r="OHF307" s="281"/>
      <c r="OHG307" s="281"/>
      <c r="OHH307" s="281"/>
      <c r="OHI307" s="281"/>
      <c r="OHJ307" s="281"/>
      <c r="OHK307" s="281"/>
      <c r="OHL307" s="281"/>
      <c r="OHM307" s="281"/>
      <c r="OHN307" s="281"/>
      <c r="OHO307" s="281"/>
      <c r="OHP307" s="281"/>
      <c r="OHQ307" s="281"/>
      <c r="OHR307" s="281"/>
      <c r="OHS307" s="281"/>
      <c r="OHT307" s="281"/>
      <c r="OHU307" s="281"/>
      <c r="OHV307" s="281"/>
      <c r="OHW307" s="281"/>
      <c r="OHX307" s="281"/>
      <c r="OHY307" s="281"/>
      <c r="OHZ307" s="281"/>
      <c r="OIA307" s="281"/>
      <c r="OIB307" s="281"/>
      <c r="OIC307" s="281"/>
      <c r="OID307" s="281"/>
      <c r="OIE307" s="281"/>
      <c r="OIF307" s="281"/>
      <c r="OIG307" s="281"/>
      <c r="OIH307" s="281"/>
      <c r="OII307" s="281"/>
      <c r="OIJ307" s="281"/>
      <c r="OIK307" s="281"/>
      <c r="OIL307" s="281"/>
      <c r="OIM307" s="281"/>
      <c r="OIN307" s="281"/>
      <c r="OIO307" s="281"/>
      <c r="OIP307" s="281"/>
      <c r="OIQ307" s="281"/>
      <c r="OIR307" s="281"/>
      <c r="OIS307" s="281"/>
      <c r="OIT307" s="281"/>
      <c r="OIU307" s="281"/>
      <c r="OIV307" s="281"/>
      <c r="OIW307" s="281"/>
      <c r="OIX307" s="281"/>
      <c r="OIY307" s="281"/>
      <c r="OIZ307" s="281"/>
      <c r="OJA307" s="281"/>
      <c r="OJB307" s="281"/>
      <c r="OJC307" s="281"/>
      <c r="OJD307" s="281"/>
      <c r="OJE307" s="281"/>
      <c r="OJF307" s="281"/>
      <c r="OJG307" s="281"/>
      <c r="OJH307" s="281"/>
      <c r="OJI307" s="281"/>
      <c r="OJJ307" s="281"/>
      <c r="OJK307" s="281"/>
      <c r="OJL307" s="281"/>
      <c r="OJM307" s="281"/>
      <c r="OJN307" s="281"/>
      <c r="OJO307" s="281"/>
      <c r="OJP307" s="281"/>
      <c r="OJQ307" s="281"/>
      <c r="OJR307" s="281"/>
      <c r="OJS307" s="281"/>
      <c r="OJT307" s="281"/>
      <c r="OJU307" s="281"/>
      <c r="OJV307" s="281"/>
      <c r="OJW307" s="281"/>
      <c r="OJX307" s="281"/>
      <c r="OJY307" s="281"/>
      <c r="OJZ307" s="281"/>
      <c r="OKA307" s="281"/>
      <c r="OKB307" s="281"/>
      <c r="OKC307" s="281"/>
      <c r="OKD307" s="281"/>
      <c r="OKE307" s="281"/>
      <c r="OKF307" s="281"/>
      <c r="OKG307" s="281"/>
      <c r="OKH307" s="281"/>
      <c r="OKI307" s="281"/>
      <c r="OKJ307" s="281"/>
      <c r="OKK307" s="281"/>
      <c r="OKL307" s="281"/>
      <c r="OKM307" s="281"/>
      <c r="OKN307" s="281"/>
      <c r="OKO307" s="281"/>
      <c r="OKP307" s="281"/>
      <c r="OKQ307" s="281"/>
      <c r="OKR307" s="281"/>
      <c r="OKS307" s="281"/>
      <c r="OKT307" s="281"/>
      <c r="OKU307" s="281"/>
      <c r="OKV307" s="281"/>
      <c r="OKW307" s="281"/>
      <c r="OKX307" s="281"/>
      <c r="OKY307" s="281"/>
      <c r="OKZ307" s="281"/>
      <c r="OLA307" s="281"/>
      <c r="OLB307" s="281"/>
      <c r="OLC307" s="281"/>
      <c r="OLD307" s="281"/>
      <c r="OLE307" s="281"/>
      <c r="OLF307" s="281"/>
      <c r="OLG307" s="281"/>
      <c r="OLH307" s="281"/>
      <c r="OLI307" s="281"/>
      <c r="OLJ307" s="281"/>
      <c r="OLK307" s="281"/>
      <c r="OLL307" s="281"/>
      <c r="OLM307" s="281"/>
      <c r="OLN307" s="281"/>
      <c r="OLO307" s="281"/>
      <c r="OLP307" s="281"/>
      <c r="OLQ307" s="281"/>
      <c r="OLR307" s="281"/>
      <c r="OLS307" s="281"/>
      <c r="OLT307" s="281"/>
      <c r="OLU307" s="281"/>
      <c r="OLV307" s="281"/>
      <c r="OLW307" s="281"/>
      <c r="OLX307" s="281"/>
      <c r="OLY307" s="281"/>
      <c r="OLZ307" s="281"/>
      <c r="OMA307" s="281"/>
      <c r="OMB307" s="281"/>
      <c r="OMC307" s="281"/>
      <c r="OMD307" s="281"/>
      <c r="OME307" s="281"/>
      <c r="OMF307" s="281"/>
      <c r="OMG307" s="281"/>
      <c r="OMH307" s="281"/>
      <c r="OMI307" s="281"/>
      <c r="OMJ307" s="281"/>
      <c r="OMK307" s="281"/>
      <c r="OML307" s="281"/>
      <c r="OMM307" s="281"/>
      <c r="OMN307" s="281"/>
      <c r="OMO307" s="281"/>
      <c r="OMP307" s="281"/>
      <c r="OMQ307" s="281"/>
      <c r="OMR307" s="281"/>
      <c r="OMS307" s="281"/>
      <c r="OMT307" s="281"/>
      <c r="OMU307" s="281"/>
      <c r="OMV307" s="281"/>
      <c r="OMW307" s="281"/>
      <c r="OMX307" s="281"/>
      <c r="OMY307" s="281"/>
      <c r="OMZ307" s="281"/>
      <c r="ONA307" s="281"/>
      <c r="ONB307" s="281"/>
      <c r="ONC307" s="281"/>
      <c r="OND307" s="281"/>
      <c r="ONE307" s="281"/>
      <c r="ONF307" s="281"/>
      <c r="ONG307" s="281"/>
      <c r="ONH307" s="281"/>
      <c r="ONI307" s="281"/>
      <c r="ONJ307" s="281"/>
      <c r="ONK307" s="281"/>
      <c r="ONL307" s="281"/>
      <c r="ONM307" s="281"/>
      <c r="ONN307" s="281"/>
      <c r="ONO307" s="281"/>
      <c r="ONP307" s="281"/>
      <c r="ONQ307" s="281"/>
      <c r="ONR307" s="281"/>
      <c r="ONS307" s="281"/>
      <c r="ONT307" s="281"/>
      <c r="ONU307" s="281"/>
      <c r="ONV307" s="281"/>
      <c r="ONW307" s="281"/>
      <c r="ONX307" s="281"/>
      <c r="ONY307" s="281"/>
      <c r="ONZ307" s="281"/>
      <c r="OOA307" s="281"/>
      <c r="OOB307" s="281"/>
      <c r="OOC307" s="281"/>
      <c r="OOD307" s="281"/>
      <c r="OOE307" s="281"/>
      <c r="OOF307" s="281"/>
      <c r="OOG307" s="281"/>
      <c r="OOH307" s="281"/>
      <c r="OOI307" s="281"/>
      <c r="OOJ307" s="281"/>
      <c r="OOK307" s="281"/>
      <c r="OOL307" s="281"/>
      <c r="OOM307" s="281"/>
      <c r="OON307" s="281"/>
      <c r="OOO307" s="281"/>
      <c r="OOP307" s="281"/>
      <c r="OOQ307" s="281"/>
      <c r="OOR307" s="281"/>
      <c r="OOS307" s="281"/>
      <c r="OOT307" s="281"/>
      <c r="OOU307" s="281"/>
      <c r="OOV307" s="281"/>
      <c r="OOW307" s="281"/>
      <c r="OOX307" s="281"/>
      <c r="OOY307" s="281"/>
      <c r="OOZ307" s="281"/>
      <c r="OPA307" s="281"/>
      <c r="OPB307" s="281"/>
      <c r="OPC307" s="281"/>
      <c r="OPD307" s="281"/>
      <c r="OPE307" s="281"/>
      <c r="OPF307" s="281"/>
      <c r="OPG307" s="281"/>
      <c r="OPH307" s="281"/>
      <c r="OPI307" s="281"/>
      <c r="OPJ307" s="281"/>
      <c r="OPK307" s="281"/>
      <c r="OPL307" s="281"/>
      <c r="OPM307" s="281"/>
      <c r="OPN307" s="281"/>
      <c r="OPO307" s="281"/>
      <c r="OPP307" s="281"/>
      <c r="OPQ307" s="281"/>
      <c r="OPR307" s="281"/>
      <c r="OPS307" s="281"/>
      <c r="OPT307" s="281"/>
      <c r="OPU307" s="281"/>
      <c r="OPV307" s="281"/>
      <c r="OPW307" s="281"/>
      <c r="OPX307" s="281"/>
      <c r="OPY307" s="281"/>
      <c r="OPZ307" s="281"/>
      <c r="OQA307" s="281"/>
      <c r="OQB307" s="281"/>
      <c r="OQC307" s="281"/>
      <c r="OQD307" s="281"/>
      <c r="OQE307" s="281"/>
      <c r="OQF307" s="281"/>
      <c r="OQG307" s="281"/>
      <c r="OQH307" s="281"/>
      <c r="OQI307" s="281"/>
      <c r="OQJ307" s="281"/>
      <c r="OQK307" s="281"/>
      <c r="OQL307" s="281"/>
      <c r="OQM307" s="281"/>
      <c r="OQN307" s="281"/>
      <c r="OQO307" s="281"/>
      <c r="OQP307" s="281"/>
      <c r="OQQ307" s="281"/>
      <c r="OQR307" s="281"/>
      <c r="OQS307" s="281"/>
      <c r="OQT307" s="281"/>
      <c r="OQU307" s="281"/>
      <c r="OQV307" s="281"/>
      <c r="OQW307" s="281"/>
      <c r="OQX307" s="281"/>
      <c r="OQY307" s="281"/>
      <c r="OQZ307" s="281"/>
      <c r="ORA307" s="281"/>
      <c r="ORB307" s="281"/>
      <c r="ORC307" s="281"/>
      <c r="ORD307" s="281"/>
      <c r="ORE307" s="281"/>
      <c r="ORF307" s="281"/>
      <c r="ORG307" s="281"/>
      <c r="ORH307" s="281"/>
      <c r="ORI307" s="281"/>
      <c r="ORJ307" s="281"/>
      <c r="ORK307" s="281"/>
      <c r="ORL307" s="281"/>
      <c r="ORM307" s="281"/>
      <c r="ORN307" s="281"/>
      <c r="ORO307" s="281"/>
      <c r="ORP307" s="281"/>
      <c r="ORQ307" s="281"/>
      <c r="ORR307" s="281"/>
      <c r="ORS307" s="281"/>
      <c r="ORT307" s="281"/>
      <c r="ORU307" s="281"/>
      <c r="ORV307" s="281"/>
      <c r="ORW307" s="281"/>
      <c r="ORX307" s="281"/>
      <c r="ORY307" s="281"/>
      <c r="ORZ307" s="281"/>
      <c r="OSA307" s="281"/>
      <c r="OSB307" s="281"/>
      <c r="OSC307" s="281"/>
      <c r="OSD307" s="281"/>
      <c r="OSE307" s="281"/>
      <c r="OSF307" s="281"/>
      <c r="OSG307" s="281"/>
      <c r="OSH307" s="281"/>
      <c r="OSI307" s="281"/>
      <c r="OSJ307" s="281"/>
      <c r="OSK307" s="281"/>
      <c r="OSL307" s="281"/>
      <c r="OSM307" s="281"/>
      <c r="OSN307" s="281"/>
      <c r="OSO307" s="281"/>
      <c r="OSP307" s="281"/>
      <c r="OSQ307" s="281"/>
      <c r="OSR307" s="281"/>
      <c r="OSS307" s="281"/>
      <c r="OST307" s="281"/>
      <c r="OSU307" s="281"/>
      <c r="OSV307" s="281"/>
      <c r="OSW307" s="281"/>
      <c r="OSX307" s="281"/>
      <c r="OSY307" s="281"/>
      <c r="OSZ307" s="281"/>
      <c r="OTA307" s="281"/>
      <c r="OTB307" s="281"/>
      <c r="OTC307" s="281"/>
      <c r="OTD307" s="281"/>
      <c r="OTE307" s="281"/>
      <c r="OTF307" s="281"/>
      <c r="OTG307" s="281"/>
      <c r="OTH307" s="281"/>
      <c r="OTI307" s="281"/>
      <c r="OTJ307" s="281"/>
      <c r="OTK307" s="281"/>
      <c r="OTL307" s="281"/>
      <c r="OTM307" s="281"/>
      <c r="OTN307" s="281"/>
      <c r="OTO307" s="281"/>
      <c r="OTP307" s="281"/>
      <c r="OTQ307" s="281"/>
      <c r="OTR307" s="281"/>
      <c r="OTS307" s="281"/>
      <c r="OTT307" s="281"/>
      <c r="OTU307" s="281"/>
      <c r="OTV307" s="281"/>
      <c r="OTW307" s="281"/>
      <c r="OTX307" s="281"/>
      <c r="OTY307" s="281"/>
      <c r="OTZ307" s="281"/>
      <c r="OUA307" s="281"/>
      <c r="OUB307" s="281"/>
      <c r="OUC307" s="281"/>
      <c r="OUD307" s="281"/>
      <c r="OUE307" s="281"/>
      <c r="OUF307" s="281"/>
      <c r="OUG307" s="281"/>
      <c r="OUH307" s="281"/>
      <c r="OUI307" s="281"/>
      <c r="OUJ307" s="281"/>
      <c r="OUK307" s="281"/>
      <c r="OUL307" s="281"/>
      <c r="OUM307" s="281"/>
      <c r="OUN307" s="281"/>
      <c r="OUO307" s="281"/>
      <c r="OUP307" s="281"/>
      <c r="OUQ307" s="281"/>
      <c r="OUR307" s="281"/>
      <c r="OUS307" s="281"/>
      <c r="OUT307" s="281"/>
      <c r="OUU307" s="281"/>
      <c r="OUV307" s="281"/>
      <c r="OUW307" s="281"/>
      <c r="OUX307" s="281"/>
      <c r="OUY307" s="281"/>
      <c r="OUZ307" s="281"/>
      <c r="OVA307" s="281"/>
      <c r="OVB307" s="281"/>
      <c r="OVC307" s="281"/>
      <c r="OVD307" s="281"/>
      <c r="OVE307" s="281"/>
      <c r="OVF307" s="281"/>
      <c r="OVG307" s="281"/>
      <c r="OVH307" s="281"/>
      <c r="OVI307" s="281"/>
      <c r="OVJ307" s="281"/>
      <c r="OVK307" s="281"/>
      <c r="OVL307" s="281"/>
      <c r="OVM307" s="281"/>
      <c r="OVN307" s="281"/>
      <c r="OVO307" s="281"/>
      <c r="OVP307" s="281"/>
      <c r="OVQ307" s="281"/>
      <c r="OVR307" s="281"/>
      <c r="OVS307" s="281"/>
      <c r="OVT307" s="281"/>
      <c r="OVU307" s="281"/>
      <c r="OVV307" s="281"/>
      <c r="OVW307" s="281"/>
      <c r="OVX307" s="281"/>
      <c r="OVY307" s="281"/>
      <c r="OVZ307" s="281"/>
      <c r="OWA307" s="281"/>
      <c r="OWB307" s="281"/>
      <c r="OWC307" s="281"/>
      <c r="OWD307" s="281"/>
      <c r="OWE307" s="281"/>
      <c r="OWF307" s="281"/>
      <c r="OWG307" s="281"/>
      <c r="OWH307" s="281"/>
      <c r="OWI307" s="281"/>
      <c r="OWJ307" s="281"/>
      <c r="OWK307" s="281"/>
      <c r="OWL307" s="281"/>
      <c r="OWM307" s="281"/>
      <c r="OWN307" s="281"/>
      <c r="OWO307" s="281"/>
      <c r="OWP307" s="281"/>
      <c r="OWQ307" s="281"/>
      <c r="OWR307" s="281"/>
      <c r="OWS307" s="281"/>
      <c r="OWT307" s="281"/>
      <c r="OWU307" s="281"/>
      <c r="OWV307" s="281"/>
      <c r="OWW307" s="281"/>
      <c r="OWX307" s="281"/>
      <c r="OWY307" s="281"/>
      <c r="OWZ307" s="281"/>
      <c r="OXA307" s="281"/>
      <c r="OXB307" s="281"/>
      <c r="OXC307" s="281"/>
      <c r="OXD307" s="281"/>
      <c r="OXE307" s="281"/>
      <c r="OXF307" s="281"/>
      <c r="OXG307" s="281"/>
      <c r="OXH307" s="281"/>
      <c r="OXI307" s="281"/>
      <c r="OXJ307" s="281"/>
      <c r="OXK307" s="281"/>
      <c r="OXL307" s="281"/>
      <c r="OXM307" s="281"/>
      <c r="OXN307" s="281"/>
      <c r="OXO307" s="281"/>
      <c r="OXP307" s="281"/>
      <c r="OXQ307" s="281"/>
      <c r="OXR307" s="281"/>
      <c r="OXS307" s="281"/>
      <c r="OXT307" s="281"/>
      <c r="OXU307" s="281"/>
      <c r="OXV307" s="281"/>
      <c r="OXW307" s="281"/>
      <c r="OXX307" s="281"/>
      <c r="OXY307" s="281"/>
      <c r="OXZ307" s="281"/>
      <c r="OYA307" s="281"/>
      <c r="OYB307" s="281"/>
      <c r="OYC307" s="281"/>
      <c r="OYD307" s="281"/>
      <c r="OYE307" s="281"/>
      <c r="OYF307" s="281"/>
      <c r="OYG307" s="281"/>
      <c r="OYH307" s="281"/>
      <c r="OYI307" s="281"/>
      <c r="OYJ307" s="281"/>
      <c r="OYK307" s="281"/>
      <c r="OYL307" s="281"/>
      <c r="OYM307" s="281"/>
      <c r="OYN307" s="281"/>
      <c r="OYO307" s="281"/>
      <c r="OYP307" s="281"/>
      <c r="OYQ307" s="281"/>
      <c r="OYR307" s="281"/>
      <c r="OYS307" s="281"/>
      <c r="OYT307" s="281"/>
      <c r="OYU307" s="281"/>
      <c r="OYV307" s="281"/>
      <c r="OYW307" s="281"/>
      <c r="OYX307" s="281"/>
      <c r="OYY307" s="281"/>
      <c r="OYZ307" s="281"/>
      <c r="OZA307" s="281"/>
      <c r="OZB307" s="281"/>
      <c r="OZC307" s="281"/>
      <c r="OZD307" s="281"/>
      <c r="OZE307" s="281"/>
      <c r="OZF307" s="281"/>
      <c r="OZG307" s="281"/>
      <c r="OZH307" s="281"/>
      <c r="OZI307" s="281"/>
      <c r="OZJ307" s="281"/>
      <c r="OZK307" s="281"/>
      <c r="OZL307" s="281"/>
      <c r="OZM307" s="281"/>
      <c r="OZN307" s="281"/>
      <c r="OZO307" s="281"/>
      <c r="OZP307" s="281"/>
      <c r="OZQ307" s="281"/>
      <c r="OZR307" s="281"/>
      <c r="OZS307" s="281"/>
      <c r="OZT307" s="281"/>
      <c r="OZU307" s="281"/>
      <c r="OZV307" s="281"/>
      <c r="OZW307" s="281"/>
      <c r="OZX307" s="281"/>
      <c r="OZY307" s="281"/>
      <c r="OZZ307" s="281"/>
      <c r="PAA307" s="281"/>
      <c r="PAB307" s="281"/>
      <c r="PAC307" s="281"/>
      <c r="PAD307" s="281"/>
      <c r="PAE307" s="281"/>
      <c r="PAF307" s="281"/>
      <c r="PAG307" s="281"/>
      <c r="PAH307" s="281"/>
      <c r="PAI307" s="281"/>
      <c r="PAJ307" s="281"/>
      <c r="PAK307" s="281"/>
      <c r="PAL307" s="281"/>
      <c r="PAM307" s="281"/>
      <c r="PAN307" s="281"/>
      <c r="PAO307" s="281"/>
      <c r="PAP307" s="281"/>
      <c r="PAQ307" s="281"/>
      <c r="PAR307" s="281"/>
      <c r="PAS307" s="281"/>
      <c r="PAT307" s="281"/>
      <c r="PAU307" s="281"/>
      <c r="PAV307" s="281"/>
      <c r="PAW307" s="281"/>
      <c r="PAX307" s="281"/>
      <c r="PAY307" s="281"/>
      <c r="PAZ307" s="281"/>
      <c r="PBA307" s="281"/>
      <c r="PBB307" s="281"/>
      <c r="PBC307" s="281"/>
      <c r="PBD307" s="281"/>
      <c r="PBE307" s="281"/>
      <c r="PBF307" s="281"/>
      <c r="PBG307" s="281"/>
      <c r="PBH307" s="281"/>
      <c r="PBI307" s="281"/>
      <c r="PBJ307" s="281"/>
      <c r="PBK307" s="281"/>
      <c r="PBL307" s="281"/>
      <c r="PBM307" s="281"/>
      <c r="PBN307" s="281"/>
      <c r="PBO307" s="281"/>
      <c r="PBP307" s="281"/>
      <c r="PBQ307" s="281"/>
      <c r="PBR307" s="281"/>
      <c r="PBS307" s="281"/>
      <c r="PBT307" s="281"/>
      <c r="PBU307" s="281"/>
      <c r="PBV307" s="281"/>
      <c r="PBW307" s="281"/>
      <c r="PBX307" s="281"/>
      <c r="PBY307" s="281"/>
      <c r="PBZ307" s="281"/>
      <c r="PCA307" s="281"/>
      <c r="PCB307" s="281"/>
      <c r="PCC307" s="281"/>
      <c r="PCD307" s="281"/>
      <c r="PCE307" s="281"/>
      <c r="PCF307" s="281"/>
      <c r="PCG307" s="281"/>
      <c r="PCH307" s="281"/>
      <c r="PCI307" s="281"/>
      <c r="PCJ307" s="281"/>
      <c r="PCK307" s="281"/>
      <c r="PCL307" s="281"/>
      <c r="PCM307" s="281"/>
      <c r="PCN307" s="281"/>
      <c r="PCO307" s="281"/>
      <c r="PCP307" s="281"/>
      <c r="PCQ307" s="281"/>
      <c r="PCR307" s="281"/>
      <c r="PCS307" s="281"/>
      <c r="PCT307" s="281"/>
      <c r="PCU307" s="281"/>
      <c r="PCV307" s="281"/>
      <c r="PCW307" s="281"/>
      <c r="PCX307" s="281"/>
      <c r="PCY307" s="281"/>
      <c r="PCZ307" s="281"/>
      <c r="PDA307" s="281"/>
      <c r="PDB307" s="281"/>
      <c r="PDC307" s="281"/>
      <c r="PDD307" s="281"/>
      <c r="PDE307" s="281"/>
      <c r="PDF307" s="281"/>
      <c r="PDG307" s="281"/>
      <c r="PDH307" s="281"/>
      <c r="PDI307" s="281"/>
      <c r="PDJ307" s="281"/>
      <c r="PDK307" s="281"/>
      <c r="PDL307" s="281"/>
      <c r="PDM307" s="281"/>
      <c r="PDN307" s="281"/>
      <c r="PDO307" s="281"/>
      <c r="PDP307" s="281"/>
      <c r="PDQ307" s="281"/>
      <c r="PDR307" s="281"/>
      <c r="PDS307" s="281"/>
      <c r="PDT307" s="281"/>
      <c r="PDU307" s="281"/>
      <c r="PDV307" s="281"/>
      <c r="PDW307" s="281"/>
      <c r="PDX307" s="281"/>
      <c r="PDY307" s="281"/>
      <c r="PDZ307" s="281"/>
      <c r="PEA307" s="281"/>
      <c r="PEB307" s="281"/>
      <c r="PEC307" s="281"/>
      <c r="PED307" s="281"/>
      <c r="PEE307" s="281"/>
      <c r="PEF307" s="281"/>
      <c r="PEG307" s="281"/>
      <c r="PEH307" s="281"/>
      <c r="PEI307" s="281"/>
      <c r="PEJ307" s="281"/>
      <c r="PEK307" s="281"/>
      <c r="PEL307" s="281"/>
      <c r="PEM307" s="281"/>
      <c r="PEN307" s="281"/>
      <c r="PEO307" s="281"/>
      <c r="PEP307" s="281"/>
      <c r="PEQ307" s="281"/>
      <c r="PER307" s="281"/>
      <c r="PES307" s="281"/>
      <c r="PET307" s="281"/>
      <c r="PEU307" s="281"/>
      <c r="PEV307" s="281"/>
      <c r="PEW307" s="281"/>
      <c r="PEX307" s="281"/>
      <c r="PEY307" s="281"/>
      <c r="PEZ307" s="281"/>
      <c r="PFA307" s="281"/>
      <c r="PFB307" s="281"/>
      <c r="PFC307" s="281"/>
      <c r="PFD307" s="281"/>
      <c r="PFE307" s="281"/>
      <c r="PFF307" s="281"/>
      <c r="PFG307" s="281"/>
      <c r="PFH307" s="281"/>
      <c r="PFI307" s="281"/>
      <c r="PFJ307" s="281"/>
      <c r="PFK307" s="281"/>
      <c r="PFL307" s="281"/>
      <c r="PFM307" s="281"/>
      <c r="PFN307" s="281"/>
      <c r="PFO307" s="281"/>
      <c r="PFP307" s="281"/>
      <c r="PFQ307" s="281"/>
      <c r="PFR307" s="281"/>
      <c r="PFS307" s="281"/>
      <c r="PFT307" s="281"/>
      <c r="PFU307" s="281"/>
      <c r="PFV307" s="281"/>
      <c r="PFW307" s="281"/>
      <c r="PFX307" s="281"/>
      <c r="PFY307" s="281"/>
      <c r="PFZ307" s="281"/>
      <c r="PGA307" s="281"/>
      <c r="PGB307" s="281"/>
      <c r="PGC307" s="281"/>
      <c r="PGD307" s="281"/>
      <c r="PGE307" s="281"/>
      <c r="PGF307" s="281"/>
      <c r="PGG307" s="281"/>
      <c r="PGH307" s="281"/>
      <c r="PGI307" s="281"/>
      <c r="PGJ307" s="281"/>
      <c r="PGK307" s="281"/>
      <c r="PGL307" s="281"/>
      <c r="PGM307" s="281"/>
      <c r="PGN307" s="281"/>
      <c r="PGO307" s="281"/>
      <c r="PGP307" s="281"/>
      <c r="PGQ307" s="281"/>
      <c r="PGR307" s="281"/>
      <c r="PGS307" s="281"/>
      <c r="PGT307" s="281"/>
      <c r="PGU307" s="281"/>
      <c r="PGV307" s="281"/>
      <c r="PGW307" s="281"/>
      <c r="PGX307" s="281"/>
      <c r="PGY307" s="281"/>
      <c r="PGZ307" s="281"/>
      <c r="PHA307" s="281"/>
      <c r="PHB307" s="281"/>
      <c r="PHC307" s="281"/>
      <c r="PHD307" s="281"/>
      <c r="PHE307" s="281"/>
      <c r="PHF307" s="281"/>
      <c r="PHG307" s="281"/>
      <c r="PHH307" s="281"/>
      <c r="PHI307" s="281"/>
      <c r="PHJ307" s="281"/>
      <c r="PHK307" s="281"/>
      <c r="PHL307" s="281"/>
      <c r="PHM307" s="281"/>
      <c r="PHN307" s="281"/>
      <c r="PHO307" s="281"/>
      <c r="PHP307" s="281"/>
      <c r="PHQ307" s="281"/>
      <c r="PHR307" s="281"/>
      <c r="PHS307" s="281"/>
      <c r="PHT307" s="281"/>
      <c r="PHU307" s="281"/>
      <c r="PHV307" s="281"/>
      <c r="PHW307" s="281"/>
      <c r="PHX307" s="281"/>
      <c r="PHY307" s="281"/>
      <c r="PHZ307" s="281"/>
      <c r="PIA307" s="281"/>
      <c r="PIB307" s="281"/>
      <c r="PIC307" s="281"/>
      <c r="PID307" s="281"/>
      <c r="PIE307" s="281"/>
      <c r="PIF307" s="281"/>
      <c r="PIG307" s="281"/>
      <c r="PIH307" s="281"/>
      <c r="PII307" s="281"/>
      <c r="PIJ307" s="281"/>
      <c r="PIK307" s="281"/>
      <c r="PIL307" s="281"/>
      <c r="PIM307" s="281"/>
      <c r="PIN307" s="281"/>
      <c r="PIO307" s="281"/>
      <c r="PIP307" s="281"/>
      <c r="PIQ307" s="281"/>
      <c r="PIR307" s="281"/>
      <c r="PIS307" s="281"/>
      <c r="PIT307" s="281"/>
      <c r="PIU307" s="281"/>
      <c r="PIV307" s="281"/>
      <c r="PIW307" s="281"/>
      <c r="PIX307" s="281"/>
      <c r="PIY307" s="281"/>
      <c r="PIZ307" s="281"/>
      <c r="PJA307" s="281"/>
      <c r="PJB307" s="281"/>
      <c r="PJC307" s="281"/>
      <c r="PJD307" s="281"/>
      <c r="PJE307" s="281"/>
      <c r="PJF307" s="281"/>
      <c r="PJG307" s="281"/>
      <c r="PJH307" s="281"/>
      <c r="PJI307" s="281"/>
      <c r="PJJ307" s="281"/>
      <c r="PJK307" s="281"/>
      <c r="PJL307" s="281"/>
      <c r="PJM307" s="281"/>
      <c r="PJN307" s="281"/>
      <c r="PJO307" s="281"/>
      <c r="PJP307" s="281"/>
      <c r="PJQ307" s="281"/>
      <c r="PJR307" s="281"/>
      <c r="PJS307" s="281"/>
      <c r="PJT307" s="281"/>
      <c r="PJU307" s="281"/>
      <c r="PJV307" s="281"/>
      <c r="PJW307" s="281"/>
      <c r="PJX307" s="281"/>
      <c r="PJY307" s="281"/>
      <c r="PJZ307" s="281"/>
      <c r="PKA307" s="281"/>
      <c r="PKB307" s="281"/>
      <c r="PKC307" s="281"/>
      <c r="PKD307" s="281"/>
      <c r="PKE307" s="281"/>
      <c r="PKF307" s="281"/>
      <c r="PKG307" s="281"/>
      <c r="PKH307" s="281"/>
      <c r="PKI307" s="281"/>
      <c r="PKJ307" s="281"/>
      <c r="PKK307" s="281"/>
      <c r="PKL307" s="281"/>
      <c r="PKM307" s="281"/>
      <c r="PKN307" s="281"/>
      <c r="PKO307" s="281"/>
      <c r="PKP307" s="281"/>
      <c r="PKQ307" s="281"/>
      <c r="PKR307" s="281"/>
      <c r="PKS307" s="281"/>
      <c r="PKT307" s="281"/>
      <c r="PKU307" s="281"/>
      <c r="PKV307" s="281"/>
      <c r="PKW307" s="281"/>
      <c r="PKX307" s="281"/>
      <c r="PKY307" s="281"/>
      <c r="PKZ307" s="281"/>
      <c r="PLA307" s="281"/>
      <c r="PLB307" s="281"/>
      <c r="PLC307" s="281"/>
      <c r="PLD307" s="281"/>
      <c r="PLE307" s="281"/>
      <c r="PLF307" s="281"/>
      <c r="PLG307" s="281"/>
      <c r="PLH307" s="281"/>
      <c r="PLI307" s="281"/>
      <c r="PLJ307" s="281"/>
      <c r="PLK307" s="281"/>
      <c r="PLL307" s="281"/>
      <c r="PLM307" s="281"/>
      <c r="PLN307" s="281"/>
      <c r="PLO307" s="281"/>
      <c r="PLP307" s="281"/>
      <c r="PLQ307" s="281"/>
      <c r="PLR307" s="281"/>
      <c r="PLS307" s="281"/>
      <c r="PLT307" s="281"/>
      <c r="PLU307" s="281"/>
      <c r="PLV307" s="281"/>
      <c r="PLW307" s="281"/>
      <c r="PLX307" s="281"/>
      <c r="PLY307" s="281"/>
      <c r="PLZ307" s="281"/>
      <c r="PMA307" s="281"/>
      <c r="PMB307" s="281"/>
      <c r="PMC307" s="281"/>
      <c r="PMD307" s="281"/>
      <c r="PME307" s="281"/>
      <c r="PMF307" s="281"/>
      <c r="PMG307" s="281"/>
      <c r="PMH307" s="281"/>
      <c r="PMI307" s="281"/>
      <c r="PMJ307" s="281"/>
      <c r="PMK307" s="281"/>
      <c r="PML307" s="281"/>
      <c r="PMM307" s="281"/>
      <c r="PMN307" s="281"/>
      <c r="PMO307" s="281"/>
      <c r="PMP307" s="281"/>
      <c r="PMQ307" s="281"/>
      <c r="PMR307" s="281"/>
      <c r="PMS307" s="281"/>
      <c r="PMT307" s="281"/>
      <c r="PMU307" s="281"/>
      <c r="PMV307" s="281"/>
      <c r="PMW307" s="281"/>
      <c r="PMX307" s="281"/>
      <c r="PMY307" s="281"/>
      <c r="PMZ307" s="281"/>
      <c r="PNA307" s="281"/>
      <c r="PNB307" s="281"/>
      <c r="PNC307" s="281"/>
      <c r="PND307" s="281"/>
      <c r="PNE307" s="281"/>
      <c r="PNF307" s="281"/>
      <c r="PNG307" s="281"/>
      <c r="PNH307" s="281"/>
      <c r="PNI307" s="281"/>
      <c r="PNJ307" s="281"/>
      <c r="PNK307" s="281"/>
      <c r="PNL307" s="281"/>
      <c r="PNM307" s="281"/>
      <c r="PNN307" s="281"/>
      <c r="PNO307" s="281"/>
      <c r="PNP307" s="281"/>
      <c r="PNQ307" s="281"/>
      <c r="PNR307" s="281"/>
      <c r="PNS307" s="281"/>
      <c r="PNT307" s="281"/>
      <c r="PNU307" s="281"/>
      <c r="PNV307" s="281"/>
      <c r="PNW307" s="281"/>
      <c r="PNX307" s="281"/>
      <c r="PNY307" s="281"/>
      <c r="PNZ307" s="281"/>
      <c r="POA307" s="281"/>
      <c r="POB307" s="281"/>
      <c r="POC307" s="281"/>
      <c r="POD307" s="281"/>
      <c r="POE307" s="281"/>
      <c r="POF307" s="281"/>
      <c r="POG307" s="281"/>
      <c r="POH307" s="281"/>
      <c r="POI307" s="281"/>
      <c r="POJ307" s="281"/>
      <c r="POK307" s="281"/>
      <c r="POL307" s="281"/>
      <c r="POM307" s="281"/>
      <c r="PON307" s="281"/>
      <c r="POO307" s="281"/>
      <c r="POP307" s="281"/>
      <c r="POQ307" s="281"/>
      <c r="POR307" s="281"/>
      <c r="POS307" s="281"/>
      <c r="POT307" s="281"/>
      <c r="POU307" s="281"/>
      <c r="POV307" s="281"/>
      <c r="POW307" s="281"/>
      <c r="POX307" s="281"/>
      <c r="POY307" s="281"/>
      <c r="POZ307" s="281"/>
      <c r="PPA307" s="281"/>
      <c r="PPB307" s="281"/>
      <c r="PPC307" s="281"/>
      <c r="PPD307" s="281"/>
      <c r="PPE307" s="281"/>
      <c r="PPF307" s="281"/>
      <c r="PPG307" s="281"/>
      <c r="PPH307" s="281"/>
      <c r="PPI307" s="281"/>
      <c r="PPJ307" s="281"/>
      <c r="PPK307" s="281"/>
      <c r="PPL307" s="281"/>
      <c r="PPM307" s="281"/>
      <c r="PPN307" s="281"/>
      <c r="PPO307" s="281"/>
      <c r="PPP307" s="281"/>
      <c r="PPQ307" s="281"/>
      <c r="PPR307" s="281"/>
      <c r="PPS307" s="281"/>
      <c r="PPT307" s="281"/>
      <c r="PPU307" s="281"/>
      <c r="PPV307" s="281"/>
      <c r="PPW307" s="281"/>
      <c r="PPX307" s="281"/>
      <c r="PPY307" s="281"/>
      <c r="PPZ307" s="281"/>
      <c r="PQA307" s="281"/>
      <c r="PQB307" s="281"/>
      <c r="PQC307" s="281"/>
      <c r="PQD307" s="281"/>
      <c r="PQE307" s="281"/>
      <c r="PQF307" s="281"/>
      <c r="PQG307" s="281"/>
      <c r="PQH307" s="281"/>
      <c r="PQI307" s="281"/>
      <c r="PQJ307" s="281"/>
      <c r="PQK307" s="281"/>
      <c r="PQL307" s="281"/>
      <c r="PQM307" s="281"/>
      <c r="PQN307" s="281"/>
      <c r="PQO307" s="281"/>
      <c r="PQP307" s="281"/>
      <c r="PQQ307" s="281"/>
      <c r="PQR307" s="281"/>
      <c r="PQS307" s="281"/>
      <c r="PQT307" s="281"/>
      <c r="PQU307" s="281"/>
      <c r="PQV307" s="281"/>
      <c r="PQW307" s="281"/>
      <c r="PQX307" s="281"/>
      <c r="PQY307" s="281"/>
      <c r="PQZ307" s="281"/>
      <c r="PRA307" s="281"/>
      <c r="PRB307" s="281"/>
      <c r="PRC307" s="281"/>
      <c r="PRD307" s="281"/>
      <c r="PRE307" s="281"/>
      <c r="PRF307" s="281"/>
      <c r="PRG307" s="281"/>
      <c r="PRH307" s="281"/>
      <c r="PRI307" s="281"/>
      <c r="PRJ307" s="281"/>
      <c r="PRK307" s="281"/>
      <c r="PRL307" s="281"/>
      <c r="PRM307" s="281"/>
      <c r="PRN307" s="281"/>
      <c r="PRO307" s="281"/>
      <c r="PRP307" s="281"/>
      <c r="PRQ307" s="281"/>
      <c r="PRR307" s="281"/>
      <c r="PRS307" s="281"/>
      <c r="PRT307" s="281"/>
      <c r="PRU307" s="281"/>
      <c r="PRV307" s="281"/>
      <c r="PRW307" s="281"/>
      <c r="PRX307" s="281"/>
      <c r="PRY307" s="281"/>
      <c r="PRZ307" s="281"/>
      <c r="PSA307" s="281"/>
      <c r="PSB307" s="281"/>
      <c r="PSC307" s="281"/>
      <c r="PSD307" s="281"/>
      <c r="PSE307" s="281"/>
      <c r="PSF307" s="281"/>
      <c r="PSG307" s="281"/>
      <c r="PSH307" s="281"/>
      <c r="PSI307" s="281"/>
      <c r="PSJ307" s="281"/>
      <c r="PSK307" s="281"/>
      <c r="PSL307" s="281"/>
      <c r="PSM307" s="281"/>
      <c r="PSN307" s="281"/>
      <c r="PSO307" s="281"/>
      <c r="PSP307" s="281"/>
      <c r="PSQ307" s="281"/>
      <c r="PSR307" s="281"/>
      <c r="PSS307" s="281"/>
      <c r="PST307" s="281"/>
      <c r="PSU307" s="281"/>
      <c r="PSV307" s="281"/>
      <c r="PSW307" s="281"/>
      <c r="PSX307" s="281"/>
      <c r="PSY307" s="281"/>
      <c r="PSZ307" s="281"/>
      <c r="PTA307" s="281"/>
      <c r="PTB307" s="281"/>
      <c r="PTC307" s="281"/>
      <c r="PTD307" s="281"/>
      <c r="PTE307" s="281"/>
      <c r="PTF307" s="281"/>
      <c r="PTG307" s="281"/>
      <c r="PTH307" s="281"/>
      <c r="PTI307" s="281"/>
      <c r="PTJ307" s="281"/>
      <c r="PTK307" s="281"/>
      <c r="PTL307" s="281"/>
      <c r="PTM307" s="281"/>
      <c r="PTN307" s="281"/>
      <c r="PTO307" s="281"/>
      <c r="PTP307" s="281"/>
      <c r="PTQ307" s="281"/>
      <c r="PTR307" s="281"/>
      <c r="PTS307" s="281"/>
      <c r="PTT307" s="281"/>
      <c r="PTU307" s="281"/>
      <c r="PTV307" s="281"/>
      <c r="PTW307" s="281"/>
      <c r="PTX307" s="281"/>
      <c r="PTY307" s="281"/>
      <c r="PTZ307" s="281"/>
      <c r="PUA307" s="281"/>
      <c r="PUB307" s="281"/>
      <c r="PUC307" s="281"/>
      <c r="PUD307" s="281"/>
      <c r="PUE307" s="281"/>
      <c r="PUF307" s="281"/>
      <c r="PUG307" s="281"/>
      <c r="PUH307" s="281"/>
      <c r="PUI307" s="281"/>
      <c r="PUJ307" s="281"/>
      <c r="PUK307" s="281"/>
      <c r="PUL307" s="281"/>
      <c r="PUM307" s="281"/>
      <c r="PUN307" s="281"/>
      <c r="PUO307" s="281"/>
      <c r="PUP307" s="281"/>
      <c r="PUQ307" s="281"/>
      <c r="PUR307" s="281"/>
      <c r="PUS307" s="281"/>
      <c r="PUT307" s="281"/>
      <c r="PUU307" s="281"/>
      <c r="PUV307" s="281"/>
      <c r="PUW307" s="281"/>
      <c r="PUX307" s="281"/>
      <c r="PUY307" s="281"/>
      <c r="PUZ307" s="281"/>
      <c r="PVA307" s="281"/>
      <c r="PVB307" s="281"/>
      <c r="PVC307" s="281"/>
      <c r="PVD307" s="281"/>
      <c r="PVE307" s="281"/>
      <c r="PVF307" s="281"/>
      <c r="PVG307" s="281"/>
      <c r="PVH307" s="281"/>
      <c r="PVI307" s="281"/>
      <c r="PVJ307" s="281"/>
      <c r="PVK307" s="281"/>
      <c r="PVL307" s="281"/>
      <c r="PVM307" s="281"/>
      <c r="PVN307" s="281"/>
      <c r="PVO307" s="281"/>
      <c r="PVP307" s="281"/>
      <c r="PVQ307" s="281"/>
      <c r="PVR307" s="281"/>
      <c r="PVS307" s="281"/>
      <c r="PVT307" s="281"/>
      <c r="PVU307" s="281"/>
      <c r="PVV307" s="281"/>
      <c r="PVW307" s="281"/>
      <c r="PVX307" s="281"/>
      <c r="PVY307" s="281"/>
      <c r="PVZ307" s="281"/>
      <c r="PWA307" s="281"/>
      <c r="PWB307" s="281"/>
      <c r="PWC307" s="281"/>
      <c r="PWD307" s="281"/>
      <c r="PWE307" s="281"/>
      <c r="PWF307" s="281"/>
      <c r="PWG307" s="281"/>
      <c r="PWH307" s="281"/>
      <c r="PWI307" s="281"/>
      <c r="PWJ307" s="281"/>
      <c r="PWK307" s="281"/>
      <c r="PWL307" s="281"/>
      <c r="PWM307" s="281"/>
      <c r="PWN307" s="281"/>
      <c r="PWO307" s="281"/>
      <c r="PWP307" s="281"/>
      <c r="PWQ307" s="281"/>
      <c r="PWR307" s="281"/>
      <c r="PWS307" s="281"/>
      <c r="PWT307" s="281"/>
      <c r="PWU307" s="281"/>
      <c r="PWV307" s="281"/>
      <c r="PWW307" s="281"/>
      <c r="PWX307" s="281"/>
      <c r="PWY307" s="281"/>
      <c r="PWZ307" s="281"/>
      <c r="PXA307" s="281"/>
      <c r="PXB307" s="281"/>
      <c r="PXC307" s="281"/>
      <c r="PXD307" s="281"/>
      <c r="PXE307" s="281"/>
      <c r="PXF307" s="281"/>
      <c r="PXG307" s="281"/>
      <c r="PXH307" s="281"/>
      <c r="PXI307" s="281"/>
      <c r="PXJ307" s="281"/>
      <c r="PXK307" s="281"/>
      <c r="PXL307" s="281"/>
      <c r="PXM307" s="281"/>
      <c r="PXN307" s="281"/>
      <c r="PXO307" s="281"/>
      <c r="PXP307" s="281"/>
      <c r="PXQ307" s="281"/>
      <c r="PXR307" s="281"/>
      <c r="PXS307" s="281"/>
      <c r="PXT307" s="281"/>
      <c r="PXU307" s="281"/>
      <c r="PXV307" s="281"/>
      <c r="PXW307" s="281"/>
      <c r="PXX307" s="281"/>
      <c r="PXY307" s="281"/>
      <c r="PXZ307" s="281"/>
      <c r="PYA307" s="281"/>
      <c r="PYB307" s="281"/>
      <c r="PYC307" s="281"/>
      <c r="PYD307" s="281"/>
      <c r="PYE307" s="281"/>
      <c r="PYF307" s="281"/>
      <c r="PYG307" s="281"/>
      <c r="PYH307" s="281"/>
      <c r="PYI307" s="281"/>
      <c r="PYJ307" s="281"/>
      <c r="PYK307" s="281"/>
      <c r="PYL307" s="281"/>
      <c r="PYM307" s="281"/>
      <c r="PYN307" s="281"/>
      <c r="PYO307" s="281"/>
      <c r="PYP307" s="281"/>
      <c r="PYQ307" s="281"/>
      <c r="PYR307" s="281"/>
      <c r="PYS307" s="281"/>
      <c r="PYT307" s="281"/>
      <c r="PYU307" s="281"/>
      <c r="PYV307" s="281"/>
      <c r="PYW307" s="281"/>
      <c r="PYX307" s="281"/>
      <c r="PYY307" s="281"/>
      <c r="PYZ307" s="281"/>
      <c r="PZA307" s="281"/>
      <c r="PZB307" s="281"/>
      <c r="PZC307" s="281"/>
      <c r="PZD307" s="281"/>
      <c r="PZE307" s="281"/>
      <c r="PZF307" s="281"/>
      <c r="PZG307" s="281"/>
      <c r="PZH307" s="281"/>
      <c r="PZI307" s="281"/>
      <c r="PZJ307" s="281"/>
      <c r="PZK307" s="281"/>
      <c r="PZL307" s="281"/>
      <c r="PZM307" s="281"/>
      <c r="PZN307" s="281"/>
      <c r="PZO307" s="281"/>
      <c r="PZP307" s="281"/>
      <c r="PZQ307" s="281"/>
      <c r="PZR307" s="281"/>
      <c r="PZS307" s="281"/>
      <c r="PZT307" s="281"/>
      <c r="PZU307" s="281"/>
      <c r="PZV307" s="281"/>
      <c r="PZW307" s="281"/>
      <c r="PZX307" s="281"/>
      <c r="PZY307" s="281"/>
      <c r="PZZ307" s="281"/>
      <c r="QAA307" s="281"/>
      <c r="QAB307" s="281"/>
      <c r="QAC307" s="281"/>
      <c r="QAD307" s="281"/>
      <c r="QAE307" s="281"/>
      <c r="QAF307" s="281"/>
      <c r="QAG307" s="281"/>
      <c r="QAH307" s="281"/>
      <c r="QAI307" s="281"/>
      <c r="QAJ307" s="281"/>
      <c r="QAK307" s="281"/>
      <c r="QAL307" s="281"/>
      <c r="QAM307" s="281"/>
      <c r="QAN307" s="281"/>
      <c r="QAO307" s="281"/>
      <c r="QAP307" s="281"/>
      <c r="QAQ307" s="281"/>
      <c r="QAR307" s="281"/>
      <c r="QAS307" s="281"/>
      <c r="QAT307" s="281"/>
      <c r="QAU307" s="281"/>
      <c r="QAV307" s="281"/>
      <c r="QAW307" s="281"/>
      <c r="QAX307" s="281"/>
      <c r="QAY307" s="281"/>
      <c r="QAZ307" s="281"/>
      <c r="QBA307" s="281"/>
      <c r="QBB307" s="281"/>
      <c r="QBC307" s="281"/>
      <c r="QBD307" s="281"/>
      <c r="QBE307" s="281"/>
      <c r="QBF307" s="281"/>
      <c r="QBG307" s="281"/>
      <c r="QBH307" s="281"/>
      <c r="QBI307" s="281"/>
      <c r="QBJ307" s="281"/>
      <c r="QBK307" s="281"/>
      <c r="QBL307" s="281"/>
      <c r="QBM307" s="281"/>
      <c r="QBN307" s="281"/>
      <c r="QBO307" s="281"/>
      <c r="QBP307" s="281"/>
      <c r="QBQ307" s="281"/>
      <c r="QBR307" s="281"/>
      <c r="QBS307" s="281"/>
      <c r="QBT307" s="281"/>
      <c r="QBU307" s="281"/>
      <c r="QBV307" s="281"/>
      <c r="QBW307" s="281"/>
      <c r="QBX307" s="281"/>
      <c r="QBY307" s="281"/>
      <c r="QBZ307" s="281"/>
      <c r="QCA307" s="281"/>
      <c r="QCB307" s="281"/>
      <c r="QCC307" s="281"/>
      <c r="QCD307" s="281"/>
      <c r="QCE307" s="281"/>
      <c r="QCF307" s="281"/>
      <c r="QCG307" s="281"/>
      <c r="QCH307" s="281"/>
      <c r="QCI307" s="281"/>
      <c r="QCJ307" s="281"/>
      <c r="QCK307" s="281"/>
      <c r="QCL307" s="281"/>
      <c r="QCM307" s="281"/>
      <c r="QCN307" s="281"/>
      <c r="QCO307" s="281"/>
      <c r="QCP307" s="281"/>
      <c r="QCQ307" s="281"/>
      <c r="QCR307" s="281"/>
      <c r="QCS307" s="281"/>
      <c r="QCT307" s="281"/>
      <c r="QCU307" s="281"/>
      <c r="QCV307" s="281"/>
      <c r="QCW307" s="281"/>
      <c r="QCX307" s="281"/>
      <c r="QCY307" s="281"/>
      <c r="QCZ307" s="281"/>
      <c r="QDA307" s="281"/>
      <c r="QDB307" s="281"/>
      <c r="QDC307" s="281"/>
      <c r="QDD307" s="281"/>
      <c r="QDE307" s="281"/>
      <c r="QDF307" s="281"/>
      <c r="QDG307" s="281"/>
      <c r="QDH307" s="281"/>
      <c r="QDI307" s="281"/>
      <c r="QDJ307" s="281"/>
      <c r="QDK307" s="281"/>
      <c r="QDL307" s="281"/>
      <c r="QDM307" s="281"/>
      <c r="QDN307" s="281"/>
      <c r="QDO307" s="281"/>
      <c r="QDP307" s="281"/>
      <c r="QDQ307" s="281"/>
      <c r="QDR307" s="281"/>
      <c r="QDS307" s="281"/>
      <c r="QDT307" s="281"/>
      <c r="QDU307" s="281"/>
      <c r="QDV307" s="281"/>
      <c r="QDW307" s="281"/>
      <c r="QDX307" s="281"/>
      <c r="QDY307" s="281"/>
      <c r="QDZ307" s="281"/>
      <c r="QEA307" s="281"/>
      <c r="QEB307" s="281"/>
      <c r="QEC307" s="281"/>
      <c r="QED307" s="281"/>
      <c r="QEE307" s="281"/>
      <c r="QEF307" s="281"/>
      <c r="QEG307" s="281"/>
      <c r="QEH307" s="281"/>
      <c r="QEI307" s="281"/>
      <c r="QEJ307" s="281"/>
      <c r="QEK307" s="281"/>
      <c r="QEL307" s="281"/>
      <c r="QEM307" s="281"/>
      <c r="QEN307" s="281"/>
      <c r="QEO307" s="281"/>
      <c r="QEP307" s="281"/>
      <c r="QEQ307" s="281"/>
      <c r="QER307" s="281"/>
      <c r="QES307" s="281"/>
      <c r="QET307" s="281"/>
      <c r="QEU307" s="281"/>
      <c r="QEV307" s="281"/>
      <c r="QEW307" s="281"/>
      <c r="QEX307" s="281"/>
      <c r="QEY307" s="281"/>
      <c r="QEZ307" s="281"/>
      <c r="QFA307" s="281"/>
      <c r="QFB307" s="281"/>
      <c r="QFC307" s="281"/>
      <c r="QFD307" s="281"/>
      <c r="QFE307" s="281"/>
      <c r="QFF307" s="281"/>
      <c r="QFG307" s="281"/>
      <c r="QFH307" s="281"/>
      <c r="QFI307" s="281"/>
      <c r="QFJ307" s="281"/>
      <c r="QFK307" s="281"/>
      <c r="QFL307" s="281"/>
      <c r="QFM307" s="281"/>
      <c r="QFN307" s="281"/>
      <c r="QFO307" s="281"/>
      <c r="QFP307" s="281"/>
      <c r="QFQ307" s="281"/>
      <c r="QFR307" s="281"/>
      <c r="QFS307" s="281"/>
      <c r="QFT307" s="281"/>
      <c r="QFU307" s="281"/>
      <c r="QFV307" s="281"/>
      <c r="QFW307" s="281"/>
      <c r="QFX307" s="281"/>
      <c r="QFY307" s="281"/>
      <c r="QFZ307" s="281"/>
      <c r="QGA307" s="281"/>
      <c r="QGB307" s="281"/>
      <c r="QGC307" s="281"/>
      <c r="QGD307" s="281"/>
      <c r="QGE307" s="281"/>
      <c r="QGF307" s="281"/>
      <c r="QGG307" s="281"/>
      <c r="QGH307" s="281"/>
      <c r="QGI307" s="281"/>
      <c r="QGJ307" s="281"/>
      <c r="QGK307" s="281"/>
      <c r="QGL307" s="281"/>
      <c r="QGM307" s="281"/>
      <c r="QGN307" s="281"/>
      <c r="QGO307" s="281"/>
      <c r="QGP307" s="281"/>
      <c r="QGQ307" s="281"/>
      <c r="QGR307" s="281"/>
      <c r="QGS307" s="281"/>
      <c r="QGT307" s="281"/>
      <c r="QGU307" s="281"/>
      <c r="QGV307" s="281"/>
      <c r="QGW307" s="281"/>
      <c r="QGX307" s="281"/>
      <c r="QGY307" s="281"/>
      <c r="QGZ307" s="281"/>
      <c r="QHA307" s="281"/>
      <c r="QHB307" s="281"/>
      <c r="QHC307" s="281"/>
      <c r="QHD307" s="281"/>
      <c r="QHE307" s="281"/>
      <c r="QHF307" s="281"/>
      <c r="QHG307" s="281"/>
      <c r="QHH307" s="281"/>
      <c r="QHI307" s="281"/>
      <c r="QHJ307" s="281"/>
      <c r="QHK307" s="281"/>
      <c r="QHL307" s="281"/>
      <c r="QHM307" s="281"/>
      <c r="QHN307" s="281"/>
      <c r="QHO307" s="281"/>
      <c r="QHP307" s="281"/>
      <c r="QHQ307" s="281"/>
      <c r="QHR307" s="281"/>
      <c r="QHS307" s="281"/>
      <c r="QHT307" s="281"/>
      <c r="QHU307" s="281"/>
      <c r="QHV307" s="281"/>
      <c r="QHW307" s="281"/>
      <c r="QHX307" s="281"/>
      <c r="QHY307" s="281"/>
      <c r="QHZ307" s="281"/>
      <c r="QIA307" s="281"/>
      <c r="QIB307" s="281"/>
      <c r="QIC307" s="281"/>
      <c r="QID307" s="281"/>
      <c r="QIE307" s="281"/>
      <c r="QIF307" s="281"/>
      <c r="QIG307" s="281"/>
      <c r="QIH307" s="281"/>
      <c r="QII307" s="281"/>
      <c r="QIJ307" s="281"/>
      <c r="QIK307" s="281"/>
      <c r="QIL307" s="281"/>
      <c r="QIM307" s="281"/>
      <c r="QIN307" s="281"/>
      <c r="QIO307" s="281"/>
      <c r="QIP307" s="281"/>
      <c r="QIQ307" s="281"/>
      <c r="QIR307" s="281"/>
      <c r="QIS307" s="281"/>
      <c r="QIT307" s="281"/>
      <c r="QIU307" s="281"/>
      <c r="QIV307" s="281"/>
      <c r="QIW307" s="281"/>
      <c r="QIX307" s="281"/>
      <c r="QIY307" s="281"/>
      <c r="QIZ307" s="281"/>
      <c r="QJA307" s="281"/>
      <c r="QJB307" s="281"/>
      <c r="QJC307" s="281"/>
      <c r="QJD307" s="281"/>
      <c r="QJE307" s="281"/>
      <c r="QJF307" s="281"/>
      <c r="QJG307" s="281"/>
      <c r="QJH307" s="281"/>
      <c r="QJI307" s="281"/>
      <c r="QJJ307" s="281"/>
      <c r="QJK307" s="281"/>
      <c r="QJL307" s="281"/>
      <c r="QJM307" s="281"/>
      <c r="QJN307" s="281"/>
      <c r="QJO307" s="281"/>
      <c r="QJP307" s="281"/>
      <c r="QJQ307" s="281"/>
      <c r="QJR307" s="281"/>
      <c r="QJS307" s="281"/>
      <c r="QJT307" s="281"/>
      <c r="QJU307" s="281"/>
      <c r="QJV307" s="281"/>
      <c r="QJW307" s="281"/>
      <c r="QJX307" s="281"/>
      <c r="QJY307" s="281"/>
      <c r="QJZ307" s="281"/>
      <c r="QKA307" s="281"/>
      <c r="QKB307" s="281"/>
      <c r="QKC307" s="281"/>
      <c r="QKD307" s="281"/>
      <c r="QKE307" s="281"/>
      <c r="QKF307" s="281"/>
      <c r="QKG307" s="281"/>
      <c r="QKH307" s="281"/>
      <c r="QKI307" s="281"/>
      <c r="QKJ307" s="281"/>
      <c r="QKK307" s="281"/>
      <c r="QKL307" s="281"/>
      <c r="QKM307" s="281"/>
      <c r="QKN307" s="281"/>
      <c r="QKO307" s="281"/>
      <c r="QKP307" s="281"/>
      <c r="QKQ307" s="281"/>
      <c r="QKR307" s="281"/>
      <c r="QKS307" s="281"/>
      <c r="QKT307" s="281"/>
      <c r="QKU307" s="281"/>
      <c r="QKV307" s="281"/>
      <c r="QKW307" s="281"/>
      <c r="QKX307" s="281"/>
      <c r="QKY307" s="281"/>
      <c r="QKZ307" s="281"/>
      <c r="QLA307" s="281"/>
      <c r="QLB307" s="281"/>
      <c r="QLC307" s="281"/>
      <c r="QLD307" s="281"/>
      <c r="QLE307" s="281"/>
      <c r="QLF307" s="281"/>
      <c r="QLG307" s="281"/>
      <c r="QLH307" s="281"/>
      <c r="QLI307" s="281"/>
      <c r="QLJ307" s="281"/>
      <c r="QLK307" s="281"/>
      <c r="QLL307" s="281"/>
      <c r="QLM307" s="281"/>
      <c r="QLN307" s="281"/>
      <c r="QLO307" s="281"/>
      <c r="QLP307" s="281"/>
      <c r="QLQ307" s="281"/>
      <c r="QLR307" s="281"/>
      <c r="QLS307" s="281"/>
      <c r="QLT307" s="281"/>
      <c r="QLU307" s="281"/>
      <c r="QLV307" s="281"/>
      <c r="QLW307" s="281"/>
      <c r="QLX307" s="281"/>
      <c r="QLY307" s="281"/>
      <c r="QLZ307" s="281"/>
      <c r="QMA307" s="281"/>
      <c r="QMB307" s="281"/>
      <c r="QMC307" s="281"/>
      <c r="QMD307" s="281"/>
      <c r="QME307" s="281"/>
      <c r="QMF307" s="281"/>
      <c r="QMG307" s="281"/>
      <c r="QMH307" s="281"/>
      <c r="QMI307" s="281"/>
      <c r="QMJ307" s="281"/>
      <c r="QMK307" s="281"/>
      <c r="QML307" s="281"/>
      <c r="QMM307" s="281"/>
      <c r="QMN307" s="281"/>
      <c r="QMO307" s="281"/>
      <c r="QMP307" s="281"/>
      <c r="QMQ307" s="281"/>
      <c r="QMR307" s="281"/>
      <c r="QMS307" s="281"/>
      <c r="QMT307" s="281"/>
      <c r="QMU307" s="281"/>
      <c r="QMV307" s="281"/>
      <c r="QMW307" s="281"/>
      <c r="QMX307" s="281"/>
      <c r="QMY307" s="281"/>
      <c r="QMZ307" s="281"/>
      <c r="QNA307" s="281"/>
      <c r="QNB307" s="281"/>
      <c r="QNC307" s="281"/>
      <c r="QND307" s="281"/>
      <c r="QNE307" s="281"/>
      <c r="QNF307" s="281"/>
      <c r="QNG307" s="281"/>
      <c r="QNH307" s="281"/>
      <c r="QNI307" s="281"/>
      <c r="QNJ307" s="281"/>
      <c r="QNK307" s="281"/>
      <c r="QNL307" s="281"/>
      <c r="QNM307" s="281"/>
      <c r="QNN307" s="281"/>
      <c r="QNO307" s="281"/>
      <c r="QNP307" s="281"/>
      <c r="QNQ307" s="281"/>
      <c r="QNR307" s="281"/>
      <c r="QNS307" s="281"/>
      <c r="QNT307" s="281"/>
      <c r="QNU307" s="281"/>
      <c r="QNV307" s="281"/>
      <c r="QNW307" s="281"/>
      <c r="QNX307" s="281"/>
      <c r="QNY307" s="281"/>
      <c r="QNZ307" s="281"/>
      <c r="QOA307" s="281"/>
      <c r="QOB307" s="281"/>
      <c r="QOC307" s="281"/>
      <c r="QOD307" s="281"/>
      <c r="QOE307" s="281"/>
      <c r="QOF307" s="281"/>
      <c r="QOG307" s="281"/>
      <c r="QOH307" s="281"/>
      <c r="QOI307" s="281"/>
      <c r="QOJ307" s="281"/>
      <c r="QOK307" s="281"/>
      <c r="QOL307" s="281"/>
      <c r="QOM307" s="281"/>
      <c r="QON307" s="281"/>
      <c r="QOO307" s="281"/>
      <c r="QOP307" s="281"/>
      <c r="QOQ307" s="281"/>
      <c r="QOR307" s="281"/>
      <c r="QOS307" s="281"/>
      <c r="QOT307" s="281"/>
      <c r="QOU307" s="281"/>
      <c r="QOV307" s="281"/>
      <c r="QOW307" s="281"/>
      <c r="QOX307" s="281"/>
      <c r="QOY307" s="281"/>
      <c r="QOZ307" s="281"/>
      <c r="QPA307" s="281"/>
      <c r="QPB307" s="281"/>
      <c r="QPC307" s="281"/>
      <c r="QPD307" s="281"/>
      <c r="QPE307" s="281"/>
      <c r="QPF307" s="281"/>
      <c r="QPG307" s="281"/>
      <c r="QPH307" s="281"/>
      <c r="QPI307" s="281"/>
      <c r="QPJ307" s="281"/>
      <c r="QPK307" s="281"/>
      <c r="QPL307" s="281"/>
      <c r="QPM307" s="281"/>
      <c r="QPN307" s="281"/>
      <c r="QPO307" s="281"/>
      <c r="QPP307" s="281"/>
      <c r="QPQ307" s="281"/>
      <c r="QPR307" s="281"/>
      <c r="QPS307" s="281"/>
      <c r="QPT307" s="281"/>
      <c r="QPU307" s="281"/>
      <c r="QPV307" s="281"/>
      <c r="QPW307" s="281"/>
      <c r="QPX307" s="281"/>
      <c r="QPY307" s="281"/>
      <c r="QPZ307" s="281"/>
      <c r="QQA307" s="281"/>
      <c r="QQB307" s="281"/>
      <c r="QQC307" s="281"/>
      <c r="QQD307" s="281"/>
      <c r="QQE307" s="281"/>
      <c r="QQF307" s="281"/>
      <c r="QQG307" s="281"/>
      <c r="QQH307" s="281"/>
      <c r="QQI307" s="281"/>
      <c r="QQJ307" s="281"/>
      <c r="QQK307" s="281"/>
      <c r="QQL307" s="281"/>
      <c r="QQM307" s="281"/>
      <c r="QQN307" s="281"/>
      <c r="QQO307" s="281"/>
      <c r="QQP307" s="281"/>
      <c r="QQQ307" s="281"/>
      <c r="QQR307" s="281"/>
      <c r="QQS307" s="281"/>
      <c r="QQT307" s="281"/>
      <c r="QQU307" s="281"/>
      <c r="QQV307" s="281"/>
      <c r="QQW307" s="281"/>
      <c r="QQX307" s="281"/>
      <c r="QQY307" s="281"/>
      <c r="QQZ307" s="281"/>
      <c r="QRA307" s="281"/>
      <c r="QRB307" s="281"/>
      <c r="QRC307" s="281"/>
      <c r="QRD307" s="281"/>
      <c r="QRE307" s="281"/>
      <c r="QRF307" s="281"/>
      <c r="QRG307" s="281"/>
      <c r="QRH307" s="281"/>
      <c r="QRI307" s="281"/>
      <c r="QRJ307" s="281"/>
      <c r="QRK307" s="281"/>
      <c r="QRL307" s="281"/>
      <c r="QRM307" s="281"/>
      <c r="QRN307" s="281"/>
      <c r="QRO307" s="281"/>
      <c r="QRP307" s="281"/>
      <c r="QRQ307" s="281"/>
      <c r="QRR307" s="281"/>
      <c r="QRS307" s="281"/>
      <c r="QRT307" s="281"/>
      <c r="QRU307" s="281"/>
      <c r="QRV307" s="281"/>
      <c r="QRW307" s="281"/>
      <c r="QRX307" s="281"/>
      <c r="QRY307" s="281"/>
      <c r="QRZ307" s="281"/>
      <c r="QSA307" s="281"/>
      <c r="QSB307" s="281"/>
      <c r="QSC307" s="281"/>
      <c r="QSD307" s="281"/>
      <c r="QSE307" s="281"/>
      <c r="QSF307" s="281"/>
      <c r="QSG307" s="281"/>
      <c r="QSH307" s="281"/>
      <c r="QSI307" s="281"/>
      <c r="QSJ307" s="281"/>
      <c r="QSK307" s="281"/>
      <c r="QSL307" s="281"/>
      <c r="QSM307" s="281"/>
      <c r="QSN307" s="281"/>
      <c r="QSO307" s="281"/>
      <c r="QSP307" s="281"/>
      <c r="QSQ307" s="281"/>
      <c r="QSR307" s="281"/>
      <c r="QSS307" s="281"/>
      <c r="QST307" s="281"/>
      <c r="QSU307" s="281"/>
      <c r="QSV307" s="281"/>
      <c r="QSW307" s="281"/>
      <c r="QSX307" s="281"/>
      <c r="QSY307" s="281"/>
      <c r="QSZ307" s="281"/>
      <c r="QTA307" s="281"/>
      <c r="QTB307" s="281"/>
      <c r="QTC307" s="281"/>
      <c r="QTD307" s="281"/>
      <c r="QTE307" s="281"/>
      <c r="QTF307" s="281"/>
      <c r="QTG307" s="281"/>
      <c r="QTH307" s="281"/>
      <c r="QTI307" s="281"/>
      <c r="QTJ307" s="281"/>
      <c r="QTK307" s="281"/>
      <c r="QTL307" s="281"/>
      <c r="QTM307" s="281"/>
      <c r="QTN307" s="281"/>
      <c r="QTO307" s="281"/>
      <c r="QTP307" s="281"/>
      <c r="QTQ307" s="281"/>
      <c r="QTR307" s="281"/>
      <c r="QTS307" s="281"/>
      <c r="QTT307" s="281"/>
      <c r="QTU307" s="281"/>
      <c r="QTV307" s="281"/>
      <c r="QTW307" s="281"/>
      <c r="QTX307" s="281"/>
      <c r="QTY307" s="281"/>
      <c r="QTZ307" s="281"/>
      <c r="QUA307" s="281"/>
      <c r="QUB307" s="281"/>
      <c r="QUC307" s="281"/>
      <c r="QUD307" s="281"/>
      <c r="QUE307" s="281"/>
      <c r="QUF307" s="281"/>
      <c r="QUG307" s="281"/>
      <c r="QUH307" s="281"/>
      <c r="QUI307" s="281"/>
      <c r="QUJ307" s="281"/>
      <c r="QUK307" s="281"/>
      <c r="QUL307" s="281"/>
      <c r="QUM307" s="281"/>
      <c r="QUN307" s="281"/>
      <c r="QUO307" s="281"/>
      <c r="QUP307" s="281"/>
      <c r="QUQ307" s="281"/>
      <c r="QUR307" s="281"/>
      <c r="QUS307" s="281"/>
      <c r="QUT307" s="281"/>
      <c r="QUU307" s="281"/>
      <c r="QUV307" s="281"/>
      <c r="QUW307" s="281"/>
      <c r="QUX307" s="281"/>
      <c r="QUY307" s="281"/>
      <c r="QUZ307" s="281"/>
      <c r="QVA307" s="281"/>
      <c r="QVB307" s="281"/>
      <c r="QVC307" s="281"/>
      <c r="QVD307" s="281"/>
      <c r="QVE307" s="281"/>
      <c r="QVF307" s="281"/>
      <c r="QVG307" s="281"/>
      <c r="QVH307" s="281"/>
      <c r="QVI307" s="281"/>
      <c r="QVJ307" s="281"/>
      <c r="QVK307" s="281"/>
      <c r="QVL307" s="281"/>
      <c r="QVM307" s="281"/>
      <c r="QVN307" s="281"/>
      <c r="QVO307" s="281"/>
      <c r="QVP307" s="281"/>
      <c r="QVQ307" s="281"/>
      <c r="QVR307" s="281"/>
      <c r="QVS307" s="281"/>
      <c r="QVT307" s="281"/>
      <c r="QVU307" s="281"/>
      <c r="QVV307" s="281"/>
      <c r="QVW307" s="281"/>
      <c r="QVX307" s="281"/>
      <c r="QVY307" s="281"/>
      <c r="QVZ307" s="281"/>
      <c r="QWA307" s="281"/>
      <c r="QWB307" s="281"/>
      <c r="QWC307" s="281"/>
      <c r="QWD307" s="281"/>
      <c r="QWE307" s="281"/>
      <c r="QWF307" s="281"/>
      <c r="QWG307" s="281"/>
      <c r="QWH307" s="281"/>
      <c r="QWI307" s="281"/>
      <c r="QWJ307" s="281"/>
      <c r="QWK307" s="281"/>
      <c r="QWL307" s="281"/>
      <c r="QWM307" s="281"/>
      <c r="QWN307" s="281"/>
      <c r="QWO307" s="281"/>
      <c r="QWP307" s="281"/>
      <c r="QWQ307" s="281"/>
      <c r="QWR307" s="281"/>
      <c r="QWS307" s="281"/>
      <c r="QWT307" s="281"/>
      <c r="QWU307" s="281"/>
      <c r="QWV307" s="281"/>
      <c r="QWW307" s="281"/>
      <c r="QWX307" s="281"/>
      <c r="QWY307" s="281"/>
      <c r="QWZ307" s="281"/>
      <c r="QXA307" s="281"/>
      <c r="QXB307" s="281"/>
      <c r="QXC307" s="281"/>
      <c r="QXD307" s="281"/>
      <c r="QXE307" s="281"/>
      <c r="QXF307" s="281"/>
      <c r="QXG307" s="281"/>
      <c r="QXH307" s="281"/>
      <c r="QXI307" s="281"/>
      <c r="QXJ307" s="281"/>
      <c r="QXK307" s="281"/>
      <c r="QXL307" s="281"/>
      <c r="QXM307" s="281"/>
      <c r="QXN307" s="281"/>
      <c r="QXO307" s="281"/>
      <c r="QXP307" s="281"/>
      <c r="QXQ307" s="281"/>
      <c r="QXR307" s="281"/>
      <c r="QXS307" s="281"/>
      <c r="QXT307" s="281"/>
      <c r="QXU307" s="281"/>
      <c r="QXV307" s="281"/>
      <c r="QXW307" s="281"/>
      <c r="QXX307" s="281"/>
      <c r="QXY307" s="281"/>
      <c r="QXZ307" s="281"/>
      <c r="QYA307" s="281"/>
      <c r="QYB307" s="281"/>
      <c r="QYC307" s="281"/>
      <c r="QYD307" s="281"/>
      <c r="QYE307" s="281"/>
      <c r="QYF307" s="281"/>
      <c r="QYG307" s="281"/>
      <c r="QYH307" s="281"/>
      <c r="QYI307" s="281"/>
      <c r="QYJ307" s="281"/>
      <c r="QYK307" s="281"/>
      <c r="QYL307" s="281"/>
      <c r="QYM307" s="281"/>
      <c r="QYN307" s="281"/>
      <c r="QYO307" s="281"/>
      <c r="QYP307" s="281"/>
      <c r="QYQ307" s="281"/>
      <c r="QYR307" s="281"/>
      <c r="QYS307" s="281"/>
      <c r="QYT307" s="281"/>
      <c r="QYU307" s="281"/>
      <c r="QYV307" s="281"/>
      <c r="QYW307" s="281"/>
      <c r="QYX307" s="281"/>
      <c r="QYY307" s="281"/>
      <c r="QYZ307" s="281"/>
      <c r="QZA307" s="281"/>
      <c r="QZB307" s="281"/>
      <c r="QZC307" s="281"/>
      <c r="QZD307" s="281"/>
      <c r="QZE307" s="281"/>
      <c r="QZF307" s="281"/>
      <c r="QZG307" s="281"/>
      <c r="QZH307" s="281"/>
      <c r="QZI307" s="281"/>
      <c r="QZJ307" s="281"/>
      <c r="QZK307" s="281"/>
      <c r="QZL307" s="281"/>
      <c r="QZM307" s="281"/>
      <c r="QZN307" s="281"/>
      <c r="QZO307" s="281"/>
      <c r="QZP307" s="281"/>
      <c r="QZQ307" s="281"/>
      <c r="QZR307" s="281"/>
      <c r="QZS307" s="281"/>
      <c r="QZT307" s="281"/>
      <c r="QZU307" s="281"/>
      <c r="QZV307" s="281"/>
      <c r="QZW307" s="281"/>
      <c r="QZX307" s="281"/>
      <c r="QZY307" s="281"/>
      <c r="QZZ307" s="281"/>
      <c r="RAA307" s="281"/>
      <c r="RAB307" s="281"/>
      <c r="RAC307" s="281"/>
      <c r="RAD307" s="281"/>
      <c r="RAE307" s="281"/>
      <c r="RAF307" s="281"/>
      <c r="RAG307" s="281"/>
      <c r="RAH307" s="281"/>
      <c r="RAI307" s="281"/>
      <c r="RAJ307" s="281"/>
      <c r="RAK307" s="281"/>
      <c r="RAL307" s="281"/>
      <c r="RAM307" s="281"/>
      <c r="RAN307" s="281"/>
      <c r="RAO307" s="281"/>
      <c r="RAP307" s="281"/>
      <c r="RAQ307" s="281"/>
      <c r="RAR307" s="281"/>
      <c r="RAS307" s="281"/>
      <c r="RAT307" s="281"/>
      <c r="RAU307" s="281"/>
      <c r="RAV307" s="281"/>
      <c r="RAW307" s="281"/>
      <c r="RAX307" s="281"/>
      <c r="RAY307" s="281"/>
      <c r="RAZ307" s="281"/>
      <c r="RBA307" s="281"/>
      <c r="RBB307" s="281"/>
      <c r="RBC307" s="281"/>
      <c r="RBD307" s="281"/>
      <c r="RBE307" s="281"/>
      <c r="RBF307" s="281"/>
      <c r="RBG307" s="281"/>
      <c r="RBH307" s="281"/>
      <c r="RBI307" s="281"/>
      <c r="RBJ307" s="281"/>
      <c r="RBK307" s="281"/>
      <c r="RBL307" s="281"/>
      <c r="RBM307" s="281"/>
      <c r="RBN307" s="281"/>
      <c r="RBO307" s="281"/>
      <c r="RBP307" s="281"/>
      <c r="RBQ307" s="281"/>
      <c r="RBR307" s="281"/>
      <c r="RBS307" s="281"/>
      <c r="RBT307" s="281"/>
      <c r="RBU307" s="281"/>
      <c r="RBV307" s="281"/>
      <c r="RBW307" s="281"/>
      <c r="RBX307" s="281"/>
      <c r="RBY307" s="281"/>
      <c r="RBZ307" s="281"/>
      <c r="RCA307" s="281"/>
      <c r="RCB307" s="281"/>
      <c r="RCC307" s="281"/>
      <c r="RCD307" s="281"/>
      <c r="RCE307" s="281"/>
      <c r="RCF307" s="281"/>
      <c r="RCG307" s="281"/>
      <c r="RCH307" s="281"/>
      <c r="RCI307" s="281"/>
      <c r="RCJ307" s="281"/>
      <c r="RCK307" s="281"/>
      <c r="RCL307" s="281"/>
      <c r="RCM307" s="281"/>
      <c r="RCN307" s="281"/>
      <c r="RCO307" s="281"/>
      <c r="RCP307" s="281"/>
      <c r="RCQ307" s="281"/>
      <c r="RCR307" s="281"/>
      <c r="RCS307" s="281"/>
      <c r="RCT307" s="281"/>
      <c r="RCU307" s="281"/>
      <c r="RCV307" s="281"/>
      <c r="RCW307" s="281"/>
      <c r="RCX307" s="281"/>
      <c r="RCY307" s="281"/>
      <c r="RCZ307" s="281"/>
      <c r="RDA307" s="281"/>
      <c r="RDB307" s="281"/>
      <c r="RDC307" s="281"/>
      <c r="RDD307" s="281"/>
      <c r="RDE307" s="281"/>
      <c r="RDF307" s="281"/>
      <c r="RDG307" s="281"/>
      <c r="RDH307" s="281"/>
      <c r="RDI307" s="281"/>
      <c r="RDJ307" s="281"/>
      <c r="RDK307" s="281"/>
      <c r="RDL307" s="281"/>
      <c r="RDM307" s="281"/>
      <c r="RDN307" s="281"/>
      <c r="RDO307" s="281"/>
      <c r="RDP307" s="281"/>
      <c r="RDQ307" s="281"/>
      <c r="RDR307" s="281"/>
      <c r="RDS307" s="281"/>
      <c r="RDT307" s="281"/>
      <c r="RDU307" s="281"/>
      <c r="RDV307" s="281"/>
      <c r="RDW307" s="281"/>
      <c r="RDX307" s="281"/>
      <c r="RDY307" s="281"/>
      <c r="RDZ307" s="281"/>
      <c r="REA307" s="281"/>
      <c r="REB307" s="281"/>
      <c r="REC307" s="281"/>
      <c r="RED307" s="281"/>
      <c r="REE307" s="281"/>
      <c r="REF307" s="281"/>
      <c r="REG307" s="281"/>
      <c r="REH307" s="281"/>
      <c r="REI307" s="281"/>
      <c r="REJ307" s="281"/>
      <c r="REK307" s="281"/>
      <c r="REL307" s="281"/>
      <c r="REM307" s="281"/>
      <c r="REN307" s="281"/>
      <c r="REO307" s="281"/>
      <c r="REP307" s="281"/>
      <c r="REQ307" s="281"/>
      <c r="RER307" s="281"/>
      <c r="RES307" s="281"/>
      <c r="RET307" s="281"/>
      <c r="REU307" s="281"/>
      <c r="REV307" s="281"/>
      <c r="REW307" s="281"/>
      <c r="REX307" s="281"/>
      <c r="REY307" s="281"/>
      <c r="REZ307" s="281"/>
      <c r="RFA307" s="281"/>
      <c r="RFB307" s="281"/>
      <c r="RFC307" s="281"/>
      <c r="RFD307" s="281"/>
      <c r="RFE307" s="281"/>
      <c r="RFF307" s="281"/>
      <c r="RFG307" s="281"/>
      <c r="RFH307" s="281"/>
      <c r="RFI307" s="281"/>
      <c r="RFJ307" s="281"/>
      <c r="RFK307" s="281"/>
      <c r="RFL307" s="281"/>
      <c r="RFM307" s="281"/>
      <c r="RFN307" s="281"/>
      <c r="RFO307" s="281"/>
      <c r="RFP307" s="281"/>
      <c r="RFQ307" s="281"/>
      <c r="RFR307" s="281"/>
      <c r="RFS307" s="281"/>
      <c r="RFT307" s="281"/>
      <c r="RFU307" s="281"/>
      <c r="RFV307" s="281"/>
      <c r="RFW307" s="281"/>
      <c r="RFX307" s="281"/>
      <c r="RFY307" s="281"/>
      <c r="RFZ307" s="281"/>
      <c r="RGA307" s="281"/>
      <c r="RGB307" s="281"/>
      <c r="RGC307" s="281"/>
      <c r="RGD307" s="281"/>
      <c r="RGE307" s="281"/>
      <c r="RGF307" s="281"/>
      <c r="RGG307" s="281"/>
      <c r="RGH307" s="281"/>
      <c r="RGI307" s="281"/>
      <c r="RGJ307" s="281"/>
      <c r="RGK307" s="281"/>
      <c r="RGL307" s="281"/>
      <c r="RGM307" s="281"/>
      <c r="RGN307" s="281"/>
      <c r="RGO307" s="281"/>
      <c r="RGP307" s="281"/>
      <c r="RGQ307" s="281"/>
      <c r="RGR307" s="281"/>
      <c r="RGS307" s="281"/>
      <c r="RGT307" s="281"/>
      <c r="RGU307" s="281"/>
      <c r="RGV307" s="281"/>
      <c r="RGW307" s="281"/>
      <c r="RGX307" s="281"/>
      <c r="RGY307" s="281"/>
      <c r="RGZ307" s="281"/>
      <c r="RHA307" s="281"/>
      <c r="RHB307" s="281"/>
      <c r="RHC307" s="281"/>
      <c r="RHD307" s="281"/>
      <c r="RHE307" s="281"/>
      <c r="RHF307" s="281"/>
      <c r="RHG307" s="281"/>
      <c r="RHH307" s="281"/>
      <c r="RHI307" s="281"/>
      <c r="RHJ307" s="281"/>
      <c r="RHK307" s="281"/>
      <c r="RHL307" s="281"/>
      <c r="RHM307" s="281"/>
      <c r="RHN307" s="281"/>
      <c r="RHO307" s="281"/>
      <c r="RHP307" s="281"/>
      <c r="RHQ307" s="281"/>
      <c r="RHR307" s="281"/>
      <c r="RHS307" s="281"/>
      <c r="RHT307" s="281"/>
      <c r="RHU307" s="281"/>
      <c r="RHV307" s="281"/>
      <c r="RHW307" s="281"/>
      <c r="RHX307" s="281"/>
      <c r="RHY307" s="281"/>
      <c r="RHZ307" s="281"/>
      <c r="RIA307" s="281"/>
      <c r="RIB307" s="281"/>
      <c r="RIC307" s="281"/>
      <c r="RID307" s="281"/>
      <c r="RIE307" s="281"/>
      <c r="RIF307" s="281"/>
      <c r="RIG307" s="281"/>
      <c r="RIH307" s="281"/>
      <c r="RII307" s="281"/>
      <c r="RIJ307" s="281"/>
      <c r="RIK307" s="281"/>
      <c r="RIL307" s="281"/>
      <c r="RIM307" s="281"/>
      <c r="RIN307" s="281"/>
      <c r="RIO307" s="281"/>
      <c r="RIP307" s="281"/>
      <c r="RIQ307" s="281"/>
      <c r="RIR307" s="281"/>
      <c r="RIS307" s="281"/>
      <c r="RIT307" s="281"/>
      <c r="RIU307" s="281"/>
      <c r="RIV307" s="281"/>
      <c r="RIW307" s="281"/>
      <c r="RIX307" s="281"/>
      <c r="RIY307" s="281"/>
      <c r="RIZ307" s="281"/>
      <c r="RJA307" s="281"/>
      <c r="RJB307" s="281"/>
      <c r="RJC307" s="281"/>
      <c r="RJD307" s="281"/>
      <c r="RJE307" s="281"/>
      <c r="RJF307" s="281"/>
      <c r="RJG307" s="281"/>
      <c r="RJH307" s="281"/>
      <c r="RJI307" s="281"/>
      <c r="RJJ307" s="281"/>
      <c r="RJK307" s="281"/>
      <c r="RJL307" s="281"/>
      <c r="RJM307" s="281"/>
      <c r="RJN307" s="281"/>
      <c r="RJO307" s="281"/>
      <c r="RJP307" s="281"/>
      <c r="RJQ307" s="281"/>
      <c r="RJR307" s="281"/>
      <c r="RJS307" s="281"/>
      <c r="RJT307" s="281"/>
      <c r="RJU307" s="281"/>
      <c r="RJV307" s="281"/>
      <c r="RJW307" s="281"/>
      <c r="RJX307" s="281"/>
      <c r="RJY307" s="281"/>
      <c r="RJZ307" s="281"/>
      <c r="RKA307" s="281"/>
      <c r="RKB307" s="281"/>
      <c r="RKC307" s="281"/>
      <c r="RKD307" s="281"/>
      <c r="RKE307" s="281"/>
      <c r="RKF307" s="281"/>
      <c r="RKG307" s="281"/>
      <c r="RKH307" s="281"/>
      <c r="RKI307" s="281"/>
      <c r="RKJ307" s="281"/>
      <c r="RKK307" s="281"/>
      <c r="RKL307" s="281"/>
      <c r="RKM307" s="281"/>
      <c r="RKN307" s="281"/>
      <c r="RKO307" s="281"/>
      <c r="RKP307" s="281"/>
      <c r="RKQ307" s="281"/>
      <c r="RKR307" s="281"/>
      <c r="RKS307" s="281"/>
      <c r="RKT307" s="281"/>
      <c r="RKU307" s="281"/>
      <c r="RKV307" s="281"/>
      <c r="RKW307" s="281"/>
      <c r="RKX307" s="281"/>
      <c r="RKY307" s="281"/>
      <c r="RKZ307" s="281"/>
      <c r="RLA307" s="281"/>
      <c r="RLB307" s="281"/>
      <c r="RLC307" s="281"/>
      <c r="RLD307" s="281"/>
      <c r="RLE307" s="281"/>
      <c r="RLF307" s="281"/>
      <c r="RLG307" s="281"/>
      <c r="RLH307" s="281"/>
      <c r="RLI307" s="281"/>
      <c r="RLJ307" s="281"/>
      <c r="RLK307" s="281"/>
      <c r="RLL307" s="281"/>
      <c r="RLM307" s="281"/>
      <c r="RLN307" s="281"/>
      <c r="RLO307" s="281"/>
      <c r="RLP307" s="281"/>
      <c r="RLQ307" s="281"/>
      <c r="RLR307" s="281"/>
      <c r="RLS307" s="281"/>
      <c r="RLT307" s="281"/>
      <c r="RLU307" s="281"/>
      <c r="RLV307" s="281"/>
      <c r="RLW307" s="281"/>
      <c r="RLX307" s="281"/>
      <c r="RLY307" s="281"/>
      <c r="RLZ307" s="281"/>
      <c r="RMA307" s="281"/>
      <c r="RMB307" s="281"/>
      <c r="RMC307" s="281"/>
      <c r="RMD307" s="281"/>
      <c r="RME307" s="281"/>
      <c r="RMF307" s="281"/>
      <c r="RMG307" s="281"/>
      <c r="RMH307" s="281"/>
      <c r="RMI307" s="281"/>
      <c r="RMJ307" s="281"/>
      <c r="RMK307" s="281"/>
      <c r="RML307" s="281"/>
      <c r="RMM307" s="281"/>
      <c r="RMN307" s="281"/>
      <c r="RMO307" s="281"/>
      <c r="RMP307" s="281"/>
      <c r="RMQ307" s="281"/>
      <c r="RMR307" s="281"/>
      <c r="RMS307" s="281"/>
      <c r="RMT307" s="281"/>
      <c r="RMU307" s="281"/>
      <c r="RMV307" s="281"/>
      <c r="RMW307" s="281"/>
      <c r="RMX307" s="281"/>
      <c r="RMY307" s="281"/>
      <c r="RMZ307" s="281"/>
      <c r="RNA307" s="281"/>
      <c r="RNB307" s="281"/>
      <c r="RNC307" s="281"/>
      <c r="RND307" s="281"/>
      <c r="RNE307" s="281"/>
      <c r="RNF307" s="281"/>
      <c r="RNG307" s="281"/>
      <c r="RNH307" s="281"/>
      <c r="RNI307" s="281"/>
      <c r="RNJ307" s="281"/>
      <c r="RNK307" s="281"/>
      <c r="RNL307" s="281"/>
      <c r="RNM307" s="281"/>
      <c r="RNN307" s="281"/>
      <c r="RNO307" s="281"/>
      <c r="RNP307" s="281"/>
      <c r="RNQ307" s="281"/>
      <c r="RNR307" s="281"/>
      <c r="RNS307" s="281"/>
      <c r="RNT307" s="281"/>
      <c r="RNU307" s="281"/>
      <c r="RNV307" s="281"/>
      <c r="RNW307" s="281"/>
      <c r="RNX307" s="281"/>
      <c r="RNY307" s="281"/>
      <c r="RNZ307" s="281"/>
      <c r="ROA307" s="281"/>
      <c r="ROB307" s="281"/>
      <c r="ROC307" s="281"/>
      <c r="ROD307" s="281"/>
      <c r="ROE307" s="281"/>
      <c r="ROF307" s="281"/>
      <c r="ROG307" s="281"/>
      <c r="ROH307" s="281"/>
      <c r="ROI307" s="281"/>
      <c r="ROJ307" s="281"/>
      <c r="ROK307" s="281"/>
      <c r="ROL307" s="281"/>
      <c r="ROM307" s="281"/>
      <c r="RON307" s="281"/>
      <c r="ROO307" s="281"/>
      <c r="ROP307" s="281"/>
      <c r="ROQ307" s="281"/>
      <c r="ROR307" s="281"/>
      <c r="ROS307" s="281"/>
      <c r="ROT307" s="281"/>
      <c r="ROU307" s="281"/>
      <c r="ROV307" s="281"/>
      <c r="ROW307" s="281"/>
      <c r="ROX307" s="281"/>
      <c r="ROY307" s="281"/>
      <c r="ROZ307" s="281"/>
      <c r="RPA307" s="281"/>
      <c r="RPB307" s="281"/>
      <c r="RPC307" s="281"/>
      <c r="RPD307" s="281"/>
      <c r="RPE307" s="281"/>
      <c r="RPF307" s="281"/>
      <c r="RPG307" s="281"/>
      <c r="RPH307" s="281"/>
      <c r="RPI307" s="281"/>
      <c r="RPJ307" s="281"/>
      <c r="RPK307" s="281"/>
      <c r="RPL307" s="281"/>
      <c r="RPM307" s="281"/>
      <c r="RPN307" s="281"/>
      <c r="RPO307" s="281"/>
      <c r="RPP307" s="281"/>
      <c r="RPQ307" s="281"/>
      <c r="RPR307" s="281"/>
      <c r="RPS307" s="281"/>
      <c r="RPT307" s="281"/>
      <c r="RPU307" s="281"/>
      <c r="RPV307" s="281"/>
      <c r="RPW307" s="281"/>
      <c r="RPX307" s="281"/>
      <c r="RPY307" s="281"/>
      <c r="RPZ307" s="281"/>
      <c r="RQA307" s="281"/>
      <c r="RQB307" s="281"/>
      <c r="RQC307" s="281"/>
      <c r="RQD307" s="281"/>
      <c r="RQE307" s="281"/>
      <c r="RQF307" s="281"/>
      <c r="RQG307" s="281"/>
      <c r="RQH307" s="281"/>
      <c r="RQI307" s="281"/>
      <c r="RQJ307" s="281"/>
      <c r="RQK307" s="281"/>
      <c r="RQL307" s="281"/>
      <c r="RQM307" s="281"/>
      <c r="RQN307" s="281"/>
      <c r="RQO307" s="281"/>
      <c r="RQP307" s="281"/>
      <c r="RQQ307" s="281"/>
      <c r="RQR307" s="281"/>
      <c r="RQS307" s="281"/>
      <c r="RQT307" s="281"/>
      <c r="RQU307" s="281"/>
      <c r="RQV307" s="281"/>
      <c r="RQW307" s="281"/>
      <c r="RQX307" s="281"/>
      <c r="RQY307" s="281"/>
      <c r="RQZ307" s="281"/>
      <c r="RRA307" s="281"/>
      <c r="RRB307" s="281"/>
      <c r="RRC307" s="281"/>
      <c r="RRD307" s="281"/>
      <c r="RRE307" s="281"/>
      <c r="RRF307" s="281"/>
      <c r="RRG307" s="281"/>
      <c r="RRH307" s="281"/>
      <c r="RRI307" s="281"/>
      <c r="RRJ307" s="281"/>
      <c r="RRK307" s="281"/>
      <c r="RRL307" s="281"/>
      <c r="RRM307" s="281"/>
      <c r="RRN307" s="281"/>
      <c r="RRO307" s="281"/>
      <c r="RRP307" s="281"/>
      <c r="RRQ307" s="281"/>
      <c r="RRR307" s="281"/>
      <c r="RRS307" s="281"/>
      <c r="RRT307" s="281"/>
      <c r="RRU307" s="281"/>
      <c r="RRV307" s="281"/>
      <c r="RRW307" s="281"/>
      <c r="RRX307" s="281"/>
      <c r="RRY307" s="281"/>
      <c r="RRZ307" s="281"/>
      <c r="RSA307" s="281"/>
      <c r="RSB307" s="281"/>
      <c r="RSC307" s="281"/>
      <c r="RSD307" s="281"/>
      <c r="RSE307" s="281"/>
      <c r="RSF307" s="281"/>
      <c r="RSG307" s="281"/>
      <c r="RSH307" s="281"/>
      <c r="RSI307" s="281"/>
      <c r="RSJ307" s="281"/>
      <c r="RSK307" s="281"/>
      <c r="RSL307" s="281"/>
      <c r="RSM307" s="281"/>
      <c r="RSN307" s="281"/>
      <c r="RSO307" s="281"/>
      <c r="RSP307" s="281"/>
      <c r="RSQ307" s="281"/>
      <c r="RSR307" s="281"/>
      <c r="RSS307" s="281"/>
      <c r="RST307" s="281"/>
      <c r="RSU307" s="281"/>
      <c r="RSV307" s="281"/>
      <c r="RSW307" s="281"/>
      <c r="RSX307" s="281"/>
      <c r="RSY307" s="281"/>
      <c r="RSZ307" s="281"/>
      <c r="RTA307" s="281"/>
      <c r="RTB307" s="281"/>
      <c r="RTC307" s="281"/>
      <c r="RTD307" s="281"/>
      <c r="RTE307" s="281"/>
      <c r="RTF307" s="281"/>
      <c r="RTG307" s="281"/>
      <c r="RTH307" s="281"/>
      <c r="RTI307" s="281"/>
      <c r="RTJ307" s="281"/>
      <c r="RTK307" s="281"/>
      <c r="RTL307" s="281"/>
      <c r="RTM307" s="281"/>
      <c r="RTN307" s="281"/>
      <c r="RTO307" s="281"/>
      <c r="RTP307" s="281"/>
      <c r="RTQ307" s="281"/>
      <c r="RTR307" s="281"/>
      <c r="RTS307" s="281"/>
      <c r="RTT307" s="281"/>
      <c r="RTU307" s="281"/>
      <c r="RTV307" s="281"/>
      <c r="RTW307" s="281"/>
      <c r="RTX307" s="281"/>
      <c r="RTY307" s="281"/>
      <c r="RTZ307" s="281"/>
      <c r="RUA307" s="281"/>
      <c r="RUB307" s="281"/>
      <c r="RUC307" s="281"/>
      <c r="RUD307" s="281"/>
      <c r="RUE307" s="281"/>
      <c r="RUF307" s="281"/>
      <c r="RUG307" s="281"/>
      <c r="RUH307" s="281"/>
      <c r="RUI307" s="281"/>
      <c r="RUJ307" s="281"/>
      <c r="RUK307" s="281"/>
      <c r="RUL307" s="281"/>
      <c r="RUM307" s="281"/>
      <c r="RUN307" s="281"/>
      <c r="RUO307" s="281"/>
      <c r="RUP307" s="281"/>
      <c r="RUQ307" s="281"/>
      <c r="RUR307" s="281"/>
      <c r="RUS307" s="281"/>
      <c r="RUT307" s="281"/>
      <c r="RUU307" s="281"/>
      <c r="RUV307" s="281"/>
      <c r="RUW307" s="281"/>
      <c r="RUX307" s="281"/>
      <c r="RUY307" s="281"/>
      <c r="RUZ307" s="281"/>
      <c r="RVA307" s="281"/>
      <c r="RVB307" s="281"/>
      <c r="RVC307" s="281"/>
      <c r="RVD307" s="281"/>
      <c r="RVE307" s="281"/>
      <c r="RVF307" s="281"/>
      <c r="RVG307" s="281"/>
      <c r="RVH307" s="281"/>
      <c r="RVI307" s="281"/>
      <c r="RVJ307" s="281"/>
      <c r="RVK307" s="281"/>
      <c r="RVL307" s="281"/>
      <c r="RVM307" s="281"/>
      <c r="RVN307" s="281"/>
      <c r="RVO307" s="281"/>
      <c r="RVP307" s="281"/>
      <c r="RVQ307" s="281"/>
      <c r="RVR307" s="281"/>
      <c r="RVS307" s="281"/>
      <c r="RVT307" s="281"/>
      <c r="RVU307" s="281"/>
      <c r="RVV307" s="281"/>
      <c r="RVW307" s="281"/>
      <c r="RVX307" s="281"/>
      <c r="RVY307" s="281"/>
      <c r="RVZ307" s="281"/>
      <c r="RWA307" s="281"/>
      <c r="RWB307" s="281"/>
      <c r="RWC307" s="281"/>
      <c r="RWD307" s="281"/>
      <c r="RWE307" s="281"/>
      <c r="RWF307" s="281"/>
      <c r="RWG307" s="281"/>
      <c r="RWH307" s="281"/>
      <c r="RWI307" s="281"/>
      <c r="RWJ307" s="281"/>
      <c r="RWK307" s="281"/>
      <c r="RWL307" s="281"/>
      <c r="RWM307" s="281"/>
      <c r="RWN307" s="281"/>
      <c r="RWO307" s="281"/>
      <c r="RWP307" s="281"/>
      <c r="RWQ307" s="281"/>
      <c r="RWR307" s="281"/>
      <c r="RWS307" s="281"/>
      <c r="RWT307" s="281"/>
      <c r="RWU307" s="281"/>
      <c r="RWV307" s="281"/>
      <c r="RWW307" s="281"/>
      <c r="RWX307" s="281"/>
      <c r="RWY307" s="281"/>
      <c r="RWZ307" s="281"/>
      <c r="RXA307" s="281"/>
      <c r="RXB307" s="281"/>
      <c r="RXC307" s="281"/>
      <c r="RXD307" s="281"/>
      <c r="RXE307" s="281"/>
      <c r="RXF307" s="281"/>
      <c r="RXG307" s="281"/>
      <c r="RXH307" s="281"/>
      <c r="RXI307" s="281"/>
      <c r="RXJ307" s="281"/>
      <c r="RXK307" s="281"/>
      <c r="RXL307" s="281"/>
      <c r="RXM307" s="281"/>
      <c r="RXN307" s="281"/>
      <c r="RXO307" s="281"/>
      <c r="RXP307" s="281"/>
      <c r="RXQ307" s="281"/>
      <c r="RXR307" s="281"/>
      <c r="RXS307" s="281"/>
      <c r="RXT307" s="281"/>
      <c r="RXU307" s="281"/>
      <c r="RXV307" s="281"/>
      <c r="RXW307" s="281"/>
      <c r="RXX307" s="281"/>
      <c r="RXY307" s="281"/>
      <c r="RXZ307" s="281"/>
      <c r="RYA307" s="281"/>
      <c r="RYB307" s="281"/>
      <c r="RYC307" s="281"/>
      <c r="RYD307" s="281"/>
      <c r="RYE307" s="281"/>
      <c r="RYF307" s="281"/>
      <c r="RYG307" s="281"/>
      <c r="RYH307" s="281"/>
      <c r="RYI307" s="281"/>
      <c r="RYJ307" s="281"/>
      <c r="RYK307" s="281"/>
      <c r="RYL307" s="281"/>
      <c r="RYM307" s="281"/>
      <c r="RYN307" s="281"/>
      <c r="RYO307" s="281"/>
      <c r="RYP307" s="281"/>
      <c r="RYQ307" s="281"/>
      <c r="RYR307" s="281"/>
      <c r="RYS307" s="281"/>
      <c r="RYT307" s="281"/>
      <c r="RYU307" s="281"/>
      <c r="RYV307" s="281"/>
      <c r="RYW307" s="281"/>
      <c r="RYX307" s="281"/>
      <c r="RYY307" s="281"/>
      <c r="RYZ307" s="281"/>
      <c r="RZA307" s="281"/>
      <c r="RZB307" s="281"/>
      <c r="RZC307" s="281"/>
      <c r="RZD307" s="281"/>
      <c r="RZE307" s="281"/>
      <c r="RZF307" s="281"/>
      <c r="RZG307" s="281"/>
      <c r="RZH307" s="281"/>
      <c r="RZI307" s="281"/>
      <c r="RZJ307" s="281"/>
      <c r="RZK307" s="281"/>
      <c r="RZL307" s="281"/>
      <c r="RZM307" s="281"/>
      <c r="RZN307" s="281"/>
      <c r="RZO307" s="281"/>
      <c r="RZP307" s="281"/>
      <c r="RZQ307" s="281"/>
      <c r="RZR307" s="281"/>
      <c r="RZS307" s="281"/>
      <c r="RZT307" s="281"/>
      <c r="RZU307" s="281"/>
      <c r="RZV307" s="281"/>
      <c r="RZW307" s="281"/>
      <c r="RZX307" s="281"/>
      <c r="RZY307" s="281"/>
      <c r="RZZ307" s="281"/>
      <c r="SAA307" s="281"/>
      <c r="SAB307" s="281"/>
      <c r="SAC307" s="281"/>
      <c r="SAD307" s="281"/>
      <c r="SAE307" s="281"/>
      <c r="SAF307" s="281"/>
      <c r="SAG307" s="281"/>
      <c r="SAH307" s="281"/>
      <c r="SAI307" s="281"/>
      <c r="SAJ307" s="281"/>
      <c r="SAK307" s="281"/>
      <c r="SAL307" s="281"/>
      <c r="SAM307" s="281"/>
      <c r="SAN307" s="281"/>
      <c r="SAO307" s="281"/>
      <c r="SAP307" s="281"/>
      <c r="SAQ307" s="281"/>
      <c r="SAR307" s="281"/>
      <c r="SAS307" s="281"/>
      <c r="SAT307" s="281"/>
      <c r="SAU307" s="281"/>
      <c r="SAV307" s="281"/>
      <c r="SAW307" s="281"/>
      <c r="SAX307" s="281"/>
      <c r="SAY307" s="281"/>
      <c r="SAZ307" s="281"/>
      <c r="SBA307" s="281"/>
      <c r="SBB307" s="281"/>
      <c r="SBC307" s="281"/>
      <c r="SBD307" s="281"/>
      <c r="SBE307" s="281"/>
      <c r="SBF307" s="281"/>
      <c r="SBG307" s="281"/>
      <c r="SBH307" s="281"/>
      <c r="SBI307" s="281"/>
      <c r="SBJ307" s="281"/>
      <c r="SBK307" s="281"/>
      <c r="SBL307" s="281"/>
      <c r="SBM307" s="281"/>
      <c r="SBN307" s="281"/>
      <c r="SBO307" s="281"/>
      <c r="SBP307" s="281"/>
      <c r="SBQ307" s="281"/>
      <c r="SBR307" s="281"/>
      <c r="SBS307" s="281"/>
      <c r="SBT307" s="281"/>
      <c r="SBU307" s="281"/>
      <c r="SBV307" s="281"/>
      <c r="SBW307" s="281"/>
      <c r="SBX307" s="281"/>
      <c r="SBY307" s="281"/>
      <c r="SBZ307" s="281"/>
      <c r="SCA307" s="281"/>
      <c r="SCB307" s="281"/>
      <c r="SCC307" s="281"/>
      <c r="SCD307" s="281"/>
      <c r="SCE307" s="281"/>
      <c r="SCF307" s="281"/>
      <c r="SCG307" s="281"/>
      <c r="SCH307" s="281"/>
      <c r="SCI307" s="281"/>
      <c r="SCJ307" s="281"/>
      <c r="SCK307" s="281"/>
      <c r="SCL307" s="281"/>
      <c r="SCM307" s="281"/>
      <c r="SCN307" s="281"/>
      <c r="SCO307" s="281"/>
      <c r="SCP307" s="281"/>
      <c r="SCQ307" s="281"/>
      <c r="SCR307" s="281"/>
      <c r="SCS307" s="281"/>
      <c r="SCT307" s="281"/>
      <c r="SCU307" s="281"/>
      <c r="SCV307" s="281"/>
      <c r="SCW307" s="281"/>
      <c r="SCX307" s="281"/>
      <c r="SCY307" s="281"/>
      <c r="SCZ307" s="281"/>
      <c r="SDA307" s="281"/>
      <c r="SDB307" s="281"/>
      <c r="SDC307" s="281"/>
      <c r="SDD307" s="281"/>
      <c r="SDE307" s="281"/>
      <c r="SDF307" s="281"/>
      <c r="SDG307" s="281"/>
      <c r="SDH307" s="281"/>
      <c r="SDI307" s="281"/>
      <c r="SDJ307" s="281"/>
      <c r="SDK307" s="281"/>
      <c r="SDL307" s="281"/>
      <c r="SDM307" s="281"/>
      <c r="SDN307" s="281"/>
      <c r="SDO307" s="281"/>
      <c r="SDP307" s="281"/>
      <c r="SDQ307" s="281"/>
      <c r="SDR307" s="281"/>
      <c r="SDS307" s="281"/>
      <c r="SDT307" s="281"/>
      <c r="SDU307" s="281"/>
      <c r="SDV307" s="281"/>
      <c r="SDW307" s="281"/>
      <c r="SDX307" s="281"/>
      <c r="SDY307" s="281"/>
      <c r="SDZ307" s="281"/>
      <c r="SEA307" s="281"/>
      <c r="SEB307" s="281"/>
      <c r="SEC307" s="281"/>
      <c r="SED307" s="281"/>
      <c r="SEE307" s="281"/>
      <c r="SEF307" s="281"/>
      <c r="SEG307" s="281"/>
      <c r="SEH307" s="281"/>
      <c r="SEI307" s="281"/>
      <c r="SEJ307" s="281"/>
      <c r="SEK307" s="281"/>
      <c r="SEL307" s="281"/>
      <c r="SEM307" s="281"/>
      <c r="SEN307" s="281"/>
      <c r="SEO307" s="281"/>
      <c r="SEP307" s="281"/>
      <c r="SEQ307" s="281"/>
      <c r="SER307" s="281"/>
      <c r="SES307" s="281"/>
      <c r="SET307" s="281"/>
      <c r="SEU307" s="281"/>
      <c r="SEV307" s="281"/>
      <c r="SEW307" s="281"/>
      <c r="SEX307" s="281"/>
      <c r="SEY307" s="281"/>
      <c r="SEZ307" s="281"/>
      <c r="SFA307" s="281"/>
      <c r="SFB307" s="281"/>
      <c r="SFC307" s="281"/>
      <c r="SFD307" s="281"/>
      <c r="SFE307" s="281"/>
      <c r="SFF307" s="281"/>
      <c r="SFG307" s="281"/>
      <c r="SFH307" s="281"/>
      <c r="SFI307" s="281"/>
      <c r="SFJ307" s="281"/>
      <c r="SFK307" s="281"/>
      <c r="SFL307" s="281"/>
      <c r="SFM307" s="281"/>
      <c r="SFN307" s="281"/>
      <c r="SFO307" s="281"/>
      <c r="SFP307" s="281"/>
      <c r="SFQ307" s="281"/>
      <c r="SFR307" s="281"/>
      <c r="SFS307" s="281"/>
      <c r="SFT307" s="281"/>
      <c r="SFU307" s="281"/>
      <c r="SFV307" s="281"/>
      <c r="SFW307" s="281"/>
      <c r="SFX307" s="281"/>
      <c r="SFY307" s="281"/>
      <c r="SFZ307" s="281"/>
      <c r="SGA307" s="281"/>
      <c r="SGB307" s="281"/>
      <c r="SGC307" s="281"/>
      <c r="SGD307" s="281"/>
      <c r="SGE307" s="281"/>
      <c r="SGF307" s="281"/>
      <c r="SGG307" s="281"/>
      <c r="SGH307" s="281"/>
      <c r="SGI307" s="281"/>
      <c r="SGJ307" s="281"/>
      <c r="SGK307" s="281"/>
      <c r="SGL307" s="281"/>
      <c r="SGM307" s="281"/>
      <c r="SGN307" s="281"/>
      <c r="SGO307" s="281"/>
      <c r="SGP307" s="281"/>
      <c r="SGQ307" s="281"/>
      <c r="SGR307" s="281"/>
      <c r="SGS307" s="281"/>
      <c r="SGT307" s="281"/>
      <c r="SGU307" s="281"/>
      <c r="SGV307" s="281"/>
      <c r="SGW307" s="281"/>
      <c r="SGX307" s="281"/>
      <c r="SGY307" s="281"/>
      <c r="SGZ307" s="281"/>
      <c r="SHA307" s="281"/>
      <c r="SHB307" s="281"/>
      <c r="SHC307" s="281"/>
      <c r="SHD307" s="281"/>
      <c r="SHE307" s="281"/>
      <c r="SHF307" s="281"/>
      <c r="SHG307" s="281"/>
      <c r="SHH307" s="281"/>
      <c r="SHI307" s="281"/>
      <c r="SHJ307" s="281"/>
      <c r="SHK307" s="281"/>
      <c r="SHL307" s="281"/>
      <c r="SHM307" s="281"/>
      <c r="SHN307" s="281"/>
      <c r="SHO307" s="281"/>
      <c r="SHP307" s="281"/>
      <c r="SHQ307" s="281"/>
      <c r="SHR307" s="281"/>
      <c r="SHS307" s="281"/>
      <c r="SHT307" s="281"/>
      <c r="SHU307" s="281"/>
      <c r="SHV307" s="281"/>
      <c r="SHW307" s="281"/>
      <c r="SHX307" s="281"/>
      <c r="SHY307" s="281"/>
      <c r="SHZ307" s="281"/>
      <c r="SIA307" s="281"/>
      <c r="SIB307" s="281"/>
      <c r="SIC307" s="281"/>
      <c r="SID307" s="281"/>
      <c r="SIE307" s="281"/>
      <c r="SIF307" s="281"/>
      <c r="SIG307" s="281"/>
      <c r="SIH307" s="281"/>
      <c r="SII307" s="281"/>
      <c r="SIJ307" s="281"/>
      <c r="SIK307" s="281"/>
      <c r="SIL307" s="281"/>
      <c r="SIM307" s="281"/>
      <c r="SIN307" s="281"/>
      <c r="SIO307" s="281"/>
      <c r="SIP307" s="281"/>
      <c r="SIQ307" s="281"/>
      <c r="SIR307" s="281"/>
      <c r="SIS307" s="281"/>
      <c r="SIT307" s="281"/>
      <c r="SIU307" s="281"/>
      <c r="SIV307" s="281"/>
      <c r="SIW307" s="281"/>
      <c r="SIX307" s="281"/>
      <c r="SIY307" s="281"/>
      <c r="SIZ307" s="281"/>
      <c r="SJA307" s="281"/>
      <c r="SJB307" s="281"/>
      <c r="SJC307" s="281"/>
      <c r="SJD307" s="281"/>
      <c r="SJE307" s="281"/>
      <c r="SJF307" s="281"/>
      <c r="SJG307" s="281"/>
      <c r="SJH307" s="281"/>
      <c r="SJI307" s="281"/>
      <c r="SJJ307" s="281"/>
      <c r="SJK307" s="281"/>
      <c r="SJL307" s="281"/>
      <c r="SJM307" s="281"/>
      <c r="SJN307" s="281"/>
      <c r="SJO307" s="281"/>
      <c r="SJP307" s="281"/>
      <c r="SJQ307" s="281"/>
      <c r="SJR307" s="281"/>
      <c r="SJS307" s="281"/>
      <c r="SJT307" s="281"/>
      <c r="SJU307" s="281"/>
      <c r="SJV307" s="281"/>
      <c r="SJW307" s="281"/>
      <c r="SJX307" s="281"/>
      <c r="SJY307" s="281"/>
      <c r="SJZ307" s="281"/>
      <c r="SKA307" s="281"/>
      <c r="SKB307" s="281"/>
      <c r="SKC307" s="281"/>
      <c r="SKD307" s="281"/>
      <c r="SKE307" s="281"/>
      <c r="SKF307" s="281"/>
      <c r="SKG307" s="281"/>
      <c r="SKH307" s="281"/>
      <c r="SKI307" s="281"/>
      <c r="SKJ307" s="281"/>
      <c r="SKK307" s="281"/>
      <c r="SKL307" s="281"/>
      <c r="SKM307" s="281"/>
      <c r="SKN307" s="281"/>
      <c r="SKO307" s="281"/>
      <c r="SKP307" s="281"/>
      <c r="SKQ307" s="281"/>
      <c r="SKR307" s="281"/>
      <c r="SKS307" s="281"/>
      <c r="SKT307" s="281"/>
      <c r="SKU307" s="281"/>
      <c r="SKV307" s="281"/>
      <c r="SKW307" s="281"/>
      <c r="SKX307" s="281"/>
      <c r="SKY307" s="281"/>
      <c r="SKZ307" s="281"/>
      <c r="SLA307" s="281"/>
      <c r="SLB307" s="281"/>
      <c r="SLC307" s="281"/>
      <c r="SLD307" s="281"/>
      <c r="SLE307" s="281"/>
      <c r="SLF307" s="281"/>
      <c r="SLG307" s="281"/>
      <c r="SLH307" s="281"/>
      <c r="SLI307" s="281"/>
      <c r="SLJ307" s="281"/>
      <c r="SLK307" s="281"/>
      <c r="SLL307" s="281"/>
      <c r="SLM307" s="281"/>
      <c r="SLN307" s="281"/>
      <c r="SLO307" s="281"/>
      <c r="SLP307" s="281"/>
      <c r="SLQ307" s="281"/>
      <c r="SLR307" s="281"/>
      <c r="SLS307" s="281"/>
      <c r="SLT307" s="281"/>
      <c r="SLU307" s="281"/>
      <c r="SLV307" s="281"/>
      <c r="SLW307" s="281"/>
      <c r="SLX307" s="281"/>
      <c r="SLY307" s="281"/>
      <c r="SLZ307" s="281"/>
      <c r="SMA307" s="281"/>
      <c r="SMB307" s="281"/>
      <c r="SMC307" s="281"/>
      <c r="SMD307" s="281"/>
      <c r="SME307" s="281"/>
      <c r="SMF307" s="281"/>
      <c r="SMG307" s="281"/>
      <c r="SMH307" s="281"/>
      <c r="SMI307" s="281"/>
      <c r="SMJ307" s="281"/>
      <c r="SMK307" s="281"/>
      <c r="SML307" s="281"/>
      <c r="SMM307" s="281"/>
      <c r="SMN307" s="281"/>
      <c r="SMO307" s="281"/>
      <c r="SMP307" s="281"/>
      <c r="SMQ307" s="281"/>
      <c r="SMR307" s="281"/>
      <c r="SMS307" s="281"/>
      <c r="SMT307" s="281"/>
      <c r="SMU307" s="281"/>
      <c r="SMV307" s="281"/>
      <c r="SMW307" s="281"/>
      <c r="SMX307" s="281"/>
      <c r="SMY307" s="281"/>
      <c r="SMZ307" s="281"/>
      <c r="SNA307" s="281"/>
      <c r="SNB307" s="281"/>
      <c r="SNC307" s="281"/>
      <c r="SND307" s="281"/>
      <c r="SNE307" s="281"/>
      <c r="SNF307" s="281"/>
      <c r="SNG307" s="281"/>
      <c r="SNH307" s="281"/>
      <c r="SNI307" s="281"/>
      <c r="SNJ307" s="281"/>
      <c r="SNK307" s="281"/>
      <c r="SNL307" s="281"/>
      <c r="SNM307" s="281"/>
      <c r="SNN307" s="281"/>
      <c r="SNO307" s="281"/>
      <c r="SNP307" s="281"/>
      <c r="SNQ307" s="281"/>
      <c r="SNR307" s="281"/>
      <c r="SNS307" s="281"/>
      <c r="SNT307" s="281"/>
      <c r="SNU307" s="281"/>
      <c r="SNV307" s="281"/>
      <c r="SNW307" s="281"/>
      <c r="SNX307" s="281"/>
      <c r="SNY307" s="281"/>
      <c r="SNZ307" s="281"/>
      <c r="SOA307" s="281"/>
      <c r="SOB307" s="281"/>
      <c r="SOC307" s="281"/>
      <c r="SOD307" s="281"/>
      <c r="SOE307" s="281"/>
      <c r="SOF307" s="281"/>
      <c r="SOG307" s="281"/>
      <c r="SOH307" s="281"/>
      <c r="SOI307" s="281"/>
      <c r="SOJ307" s="281"/>
      <c r="SOK307" s="281"/>
      <c r="SOL307" s="281"/>
      <c r="SOM307" s="281"/>
      <c r="SON307" s="281"/>
      <c r="SOO307" s="281"/>
      <c r="SOP307" s="281"/>
      <c r="SOQ307" s="281"/>
      <c r="SOR307" s="281"/>
      <c r="SOS307" s="281"/>
      <c r="SOT307" s="281"/>
      <c r="SOU307" s="281"/>
      <c r="SOV307" s="281"/>
      <c r="SOW307" s="281"/>
      <c r="SOX307" s="281"/>
      <c r="SOY307" s="281"/>
      <c r="SOZ307" s="281"/>
      <c r="SPA307" s="281"/>
      <c r="SPB307" s="281"/>
      <c r="SPC307" s="281"/>
      <c r="SPD307" s="281"/>
      <c r="SPE307" s="281"/>
      <c r="SPF307" s="281"/>
      <c r="SPG307" s="281"/>
      <c r="SPH307" s="281"/>
      <c r="SPI307" s="281"/>
      <c r="SPJ307" s="281"/>
      <c r="SPK307" s="281"/>
      <c r="SPL307" s="281"/>
      <c r="SPM307" s="281"/>
      <c r="SPN307" s="281"/>
      <c r="SPO307" s="281"/>
      <c r="SPP307" s="281"/>
      <c r="SPQ307" s="281"/>
      <c r="SPR307" s="281"/>
      <c r="SPS307" s="281"/>
      <c r="SPT307" s="281"/>
      <c r="SPU307" s="281"/>
      <c r="SPV307" s="281"/>
      <c r="SPW307" s="281"/>
      <c r="SPX307" s="281"/>
      <c r="SPY307" s="281"/>
      <c r="SPZ307" s="281"/>
      <c r="SQA307" s="281"/>
      <c r="SQB307" s="281"/>
      <c r="SQC307" s="281"/>
      <c r="SQD307" s="281"/>
      <c r="SQE307" s="281"/>
      <c r="SQF307" s="281"/>
      <c r="SQG307" s="281"/>
      <c r="SQH307" s="281"/>
      <c r="SQI307" s="281"/>
      <c r="SQJ307" s="281"/>
      <c r="SQK307" s="281"/>
      <c r="SQL307" s="281"/>
      <c r="SQM307" s="281"/>
      <c r="SQN307" s="281"/>
      <c r="SQO307" s="281"/>
      <c r="SQP307" s="281"/>
      <c r="SQQ307" s="281"/>
      <c r="SQR307" s="281"/>
      <c r="SQS307" s="281"/>
      <c r="SQT307" s="281"/>
      <c r="SQU307" s="281"/>
      <c r="SQV307" s="281"/>
      <c r="SQW307" s="281"/>
      <c r="SQX307" s="281"/>
      <c r="SQY307" s="281"/>
      <c r="SQZ307" s="281"/>
      <c r="SRA307" s="281"/>
      <c r="SRB307" s="281"/>
      <c r="SRC307" s="281"/>
      <c r="SRD307" s="281"/>
      <c r="SRE307" s="281"/>
      <c r="SRF307" s="281"/>
      <c r="SRG307" s="281"/>
      <c r="SRH307" s="281"/>
      <c r="SRI307" s="281"/>
      <c r="SRJ307" s="281"/>
      <c r="SRK307" s="281"/>
      <c r="SRL307" s="281"/>
      <c r="SRM307" s="281"/>
      <c r="SRN307" s="281"/>
      <c r="SRO307" s="281"/>
      <c r="SRP307" s="281"/>
      <c r="SRQ307" s="281"/>
      <c r="SRR307" s="281"/>
      <c r="SRS307" s="281"/>
      <c r="SRT307" s="281"/>
      <c r="SRU307" s="281"/>
      <c r="SRV307" s="281"/>
      <c r="SRW307" s="281"/>
      <c r="SRX307" s="281"/>
      <c r="SRY307" s="281"/>
      <c r="SRZ307" s="281"/>
      <c r="SSA307" s="281"/>
      <c r="SSB307" s="281"/>
      <c r="SSC307" s="281"/>
      <c r="SSD307" s="281"/>
      <c r="SSE307" s="281"/>
      <c r="SSF307" s="281"/>
      <c r="SSG307" s="281"/>
      <c r="SSH307" s="281"/>
      <c r="SSI307" s="281"/>
      <c r="SSJ307" s="281"/>
      <c r="SSK307" s="281"/>
      <c r="SSL307" s="281"/>
      <c r="SSM307" s="281"/>
      <c r="SSN307" s="281"/>
      <c r="SSO307" s="281"/>
      <c r="SSP307" s="281"/>
      <c r="SSQ307" s="281"/>
      <c r="SSR307" s="281"/>
      <c r="SSS307" s="281"/>
      <c r="SST307" s="281"/>
      <c r="SSU307" s="281"/>
      <c r="SSV307" s="281"/>
      <c r="SSW307" s="281"/>
      <c r="SSX307" s="281"/>
      <c r="SSY307" s="281"/>
      <c r="SSZ307" s="281"/>
      <c r="STA307" s="281"/>
      <c r="STB307" s="281"/>
      <c r="STC307" s="281"/>
      <c r="STD307" s="281"/>
      <c r="STE307" s="281"/>
      <c r="STF307" s="281"/>
      <c r="STG307" s="281"/>
      <c r="STH307" s="281"/>
      <c r="STI307" s="281"/>
      <c r="STJ307" s="281"/>
      <c r="STK307" s="281"/>
      <c r="STL307" s="281"/>
      <c r="STM307" s="281"/>
      <c r="STN307" s="281"/>
      <c r="STO307" s="281"/>
      <c r="STP307" s="281"/>
      <c r="STQ307" s="281"/>
      <c r="STR307" s="281"/>
      <c r="STS307" s="281"/>
      <c r="STT307" s="281"/>
      <c r="STU307" s="281"/>
      <c r="STV307" s="281"/>
      <c r="STW307" s="281"/>
      <c r="STX307" s="281"/>
      <c r="STY307" s="281"/>
      <c r="STZ307" s="281"/>
      <c r="SUA307" s="281"/>
      <c r="SUB307" s="281"/>
      <c r="SUC307" s="281"/>
      <c r="SUD307" s="281"/>
      <c r="SUE307" s="281"/>
      <c r="SUF307" s="281"/>
      <c r="SUG307" s="281"/>
      <c r="SUH307" s="281"/>
      <c r="SUI307" s="281"/>
      <c r="SUJ307" s="281"/>
      <c r="SUK307" s="281"/>
      <c r="SUL307" s="281"/>
      <c r="SUM307" s="281"/>
      <c r="SUN307" s="281"/>
      <c r="SUO307" s="281"/>
      <c r="SUP307" s="281"/>
      <c r="SUQ307" s="281"/>
      <c r="SUR307" s="281"/>
      <c r="SUS307" s="281"/>
      <c r="SUT307" s="281"/>
      <c r="SUU307" s="281"/>
      <c r="SUV307" s="281"/>
      <c r="SUW307" s="281"/>
      <c r="SUX307" s="281"/>
      <c r="SUY307" s="281"/>
      <c r="SUZ307" s="281"/>
      <c r="SVA307" s="281"/>
      <c r="SVB307" s="281"/>
      <c r="SVC307" s="281"/>
      <c r="SVD307" s="281"/>
      <c r="SVE307" s="281"/>
      <c r="SVF307" s="281"/>
      <c r="SVG307" s="281"/>
      <c r="SVH307" s="281"/>
      <c r="SVI307" s="281"/>
      <c r="SVJ307" s="281"/>
      <c r="SVK307" s="281"/>
      <c r="SVL307" s="281"/>
      <c r="SVM307" s="281"/>
      <c r="SVN307" s="281"/>
      <c r="SVO307" s="281"/>
      <c r="SVP307" s="281"/>
      <c r="SVQ307" s="281"/>
      <c r="SVR307" s="281"/>
      <c r="SVS307" s="281"/>
      <c r="SVT307" s="281"/>
      <c r="SVU307" s="281"/>
      <c r="SVV307" s="281"/>
      <c r="SVW307" s="281"/>
      <c r="SVX307" s="281"/>
      <c r="SVY307" s="281"/>
      <c r="SVZ307" s="281"/>
      <c r="SWA307" s="281"/>
      <c r="SWB307" s="281"/>
      <c r="SWC307" s="281"/>
      <c r="SWD307" s="281"/>
      <c r="SWE307" s="281"/>
      <c r="SWF307" s="281"/>
      <c r="SWG307" s="281"/>
      <c r="SWH307" s="281"/>
      <c r="SWI307" s="281"/>
      <c r="SWJ307" s="281"/>
      <c r="SWK307" s="281"/>
      <c r="SWL307" s="281"/>
      <c r="SWM307" s="281"/>
      <c r="SWN307" s="281"/>
      <c r="SWO307" s="281"/>
      <c r="SWP307" s="281"/>
      <c r="SWQ307" s="281"/>
      <c r="SWR307" s="281"/>
      <c r="SWS307" s="281"/>
      <c r="SWT307" s="281"/>
      <c r="SWU307" s="281"/>
      <c r="SWV307" s="281"/>
      <c r="SWW307" s="281"/>
      <c r="SWX307" s="281"/>
      <c r="SWY307" s="281"/>
      <c r="SWZ307" s="281"/>
      <c r="SXA307" s="281"/>
      <c r="SXB307" s="281"/>
      <c r="SXC307" s="281"/>
      <c r="SXD307" s="281"/>
      <c r="SXE307" s="281"/>
      <c r="SXF307" s="281"/>
      <c r="SXG307" s="281"/>
      <c r="SXH307" s="281"/>
      <c r="SXI307" s="281"/>
      <c r="SXJ307" s="281"/>
      <c r="SXK307" s="281"/>
      <c r="SXL307" s="281"/>
      <c r="SXM307" s="281"/>
      <c r="SXN307" s="281"/>
      <c r="SXO307" s="281"/>
      <c r="SXP307" s="281"/>
      <c r="SXQ307" s="281"/>
      <c r="SXR307" s="281"/>
      <c r="SXS307" s="281"/>
      <c r="SXT307" s="281"/>
      <c r="SXU307" s="281"/>
      <c r="SXV307" s="281"/>
      <c r="SXW307" s="281"/>
      <c r="SXX307" s="281"/>
      <c r="SXY307" s="281"/>
      <c r="SXZ307" s="281"/>
      <c r="SYA307" s="281"/>
      <c r="SYB307" s="281"/>
      <c r="SYC307" s="281"/>
      <c r="SYD307" s="281"/>
      <c r="SYE307" s="281"/>
      <c r="SYF307" s="281"/>
      <c r="SYG307" s="281"/>
      <c r="SYH307" s="281"/>
      <c r="SYI307" s="281"/>
      <c r="SYJ307" s="281"/>
      <c r="SYK307" s="281"/>
      <c r="SYL307" s="281"/>
      <c r="SYM307" s="281"/>
      <c r="SYN307" s="281"/>
      <c r="SYO307" s="281"/>
      <c r="SYP307" s="281"/>
      <c r="SYQ307" s="281"/>
      <c r="SYR307" s="281"/>
      <c r="SYS307" s="281"/>
      <c r="SYT307" s="281"/>
      <c r="SYU307" s="281"/>
      <c r="SYV307" s="281"/>
      <c r="SYW307" s="281"/>
      <c r="SYX307" s="281"/>
      <c r="SYY307" s="281"/>
      <c r="SYZ307" s="281"/>
      <c r="SZA307" s="281"/>
      <c r="SZB307" s="281"/>
      <c r="SZC307" s="281"/>
      <c r="SZD307" s="281"/>
      <c r="SZE307" s="281"/>
      <c r="SZF307" s="281"/>
      <c r="SZG307" s="281"/>
      <c r="SZH307" s="281"/>
      <c r="SZI307" s="281"/>
      <c r="SZJ307" s="281"/>
      <c r="SZK307" s="281"/>
      <c r="SZL307" s="281"/>
      <c r="SZM307" s="281"/>
      <c r="SZN307" s="281"/>
      <c r="SZO307" s="281"/>
      <c r="SZP307" s="281"/>
      <c r="SZQ307" s="281"/>
      <c r="SZR307" s="281"/>
      <c r="SZS307" s="281"/>
      <c r="SZT307" s="281"/>
      <c r="SZU307" s="281"/>
      <c r="SZV307" s="281"/>
      <c r="SZW307" s="281"/>
      <c r="SZX307" s="281"/>
      <c r="SZY307" s="281"/>
      <c r="SZZ307" s="281"/>
      <c r="TAA307" s="281"/>
      <c r="TAB307" s="281"/>
      <c r="TAC307" s="281"/>
      <c r="TAD307" s="281"/>
      <c r="TAE307" s="281"/>
      <c r="TAF307" s="281"/>
      <c r="TAG307" s="281"/>
      <c r="TAH307" s="281"/>
      <c r="TAI307" s="281"/>
      <c r="TAJ307" s="281"/>
      <c r="TAK307" s="281"/>
      <c r="TAL307" s="281"/>
      <c r="TAM307" s="281"/>
      <c r="TAN307" s="281"/>
      <c r="TAO307" s="281"/>
      <c r="TAP307" s="281"/>
      <c r="TAQ307" s="281"/>
      <c r="TAR307" s="281"/>
      <c r="TAS307" s="281"/>
      <c r="TAT307" s="281"/>
      <c r="TAU307" s="281"/>
      <c r="TAV307" s="281"/>
      <c r="TAW307" s="281"/>
      <c r="TAX307" s="281"/>
      <c r="TAY307" s="281"/>
      <c r="TAZ307" s="281"/>
      <c r="TBA307" s="281"/>
      <c r="TBB307" s="281"/>
      <c r="TBC307" s="281"/>
      <c r="TBD307" s="281"/>
      <c r="TBE307" s="281"/>
      <c r="TBF307" s="281"/>
      <c r="TBG307" s="281"/>
      <c r="TBH307" s="281"/>
      <c r="TBI307" s="281"/>
      <c r="TBJ307" s="281"/>
      <c r="TBK307" s="281"/>
      <c r="TBL307" s="281"/>
      <c r="TBM307" s="281"/>
      <c r="TBN307" s="281"/>
      <c r="TBO307" s="281"/>
      <c r="TBP307" s="281"/>
      <c r="TBQ307" s="281"/>
      <c r="TBR307" s="281"/>
      <c r="TBS307" s="281"/>
      <c r="TBT307" s="281"/>
      <c r="TBU307" s="281"/>
      <c r="TBV307" s="281"/>
      <c r="TBW307" s="281"/>
      <c r="TBX307" s="281"/>
      <c r="TBY307" s="281"/>
      <c r="TBZ307" s="281"/>
      <c r="TCA307" s="281"/>
      <c r="TCB307" s="281"/>
      <c r="TCC307" s="281"/>
      <c r="TCD307" s="281"/>
      <c r="TCE307" s="281"/>
      <c r="TCF307" s="281"/>
      <c r="TCG307" s="281"/>
      <c r="TCH307" s="281"/>
      <c r="TCI307" s="281"/>
      <c r="TCJ307" s="281"/>
      <c r="TCK307" s="281"/>
      <c r="TCL307" s="281"/>
      <c r="TCM307" s="281"/>
      <c r="TCN307" s="281"/>
      <c r="TCO307" s="281"/>
      <c r="TCP307" s="281"/>
      <c r="TCQ307" s="281"/>
      <c r="TCR307" s="281"/>
      <c r="TCS307" s="281"/>
      <c r="TCT307" s="281"/>
      <c r="TCU307" s="281"/>
      <c r="TCV307" s="281"/>
      <c r="TCW307" s="281"/>
      <c r="TCX307" s="281"/>
      <c r="TCY307" s="281"/>
      <c r="TCZ307" s="281"/>
      <c r="TDA307" s="281"/>
      <c r="TDB307" s="281"/>
      <c r="TDC307" s="281"/>
      <c r="TDD307" s="281"/>
      <c r="TDE307" s="281"/>
      <c r="TDF307" s="281"/>
      <c r="TDG307" s="281"/>
      <c r="TDH307" s="281"/>
      <c r="TDI307" s="281"/>
      <c r="TDJ307" s="281"/>
      <c r="TDK307" s="281"/>
      <c r="TDL307" s="281"/>
      <c r="TDM307" s="281"/>
      <c r="TDN307" s="281"/>
      <c r="TDO307" s="281"/>
      <c r="TDP307" s="281"/>
      <c r="TDQ307" s="281"/>
      <c r="TDR307" s="281"/>
      <c r="TDS307" s="281"/>
      <c r="TDT307" s="281"/>
      <c r="TDU307" s="281"/>
      <c r="TDV307" s="281"/>
      <c r="TDW307" s="281"/>
      <c r="TDX307" s="281"/>
      <c r="TDY307" s="281"/>
      <c r="TDZ307" s="281"/>
      <c r="TEA307" s="281"/>
      <c r="TEB307" s="281"/>
      <c r="TEC307" s="281"/>
      <c r="TED307" s="281"/>
      <c r="TEE307" s="281"/>
      <c r="TEF307" s="281"/>
      <c r="TEG307" s="281"/>
      <c r="TEH307" s="281"/>
      <c r="TEI307" s="281"/>
      <c r="TEJ307" s="281"/>
      <c r="TEK307" s="281"/>
      <c r="TEL307" s="281"/>
      <c r="TEM307" s="281"/>
      <c r="TEN307" s="281"/>
      <c r="TEO307" s="281"/>
      <c r="TEP307" s="281"/>
      <c r="TEQ307" s="281"/>
      <c r="TER307" s="281"/>
      <c r="TES307" s="281"/>
      <c r="TET307" s="281"/>
      <c r="TEU307" s="281"/>
      <c r="TEV307" s="281"/>
      <c r="TEW307" s="281"/>
      <c r="TEX307" s="281"/>
      <c r="TEY307" s="281"/>
      <c r="TEZ307" s="281"/>
      <c r="TFA307" s="281"/>
      <c r="TFB307" s="281"/>
      <c r="TFC307" s="281"/>
      <c r="TFD307" s="281"/>
      <c r="TFE307" s="281"/>
      <c r="TFF307" s="281"/>
      <c r="TFG307" s="281"/>
      <c r="TFH307" s="281"/>
      <c r="TFI307" s="281"/>
      <c r="TFJ307" s="281"/>
      <c r="TFK307" s="281"/>
      <c r="TFL307" s="281"/>
      <c r="TFM307" s="281"/>
      <c r="TFN307" s="281"/>
      <c r="TFO307" s="281"/>
      <c r="TFP307" s="281"/>
      <c r="TFQ307" s="281"/>
      <c r="TFR307" s="281"/>
      <c r="TFS307" s="281"/>
      <c r="TFT307" s="281"/>
      <c r="TFU307" s="281"/>
      <c r="TFV307" s="281"/>
      <c r="TFW307" s="281"/>
      <c r="TFX307" s="281"/>
      <c r="TFY307" s="281"/>
      <c r="TFZ307" s="281"/>
      <c r="TGA307" s="281"/>
      <c r="TGB307" s="281"/>
      <c r="TGC307" s="281"/>
      <c r="TGD307" s="281"/>
      <c r="TGE307" s="281"/>
      <c r="TGF307" s="281"/>
      <c r="TGG307" s="281"/>
      <c r="TGH307" s="281"/>
      <c r="TGI307" s="281"/>
      <c r="TGJ307" s="281"/>
      <c r="TGK307" s="281"/>
      <c r="TGL307" s="281"/>
      <c r="TGM307" s="281"/>
      <c r="TGN307" s="281"/>
      <c r="TGO307" s="281"/>
      <c r="TGP307" s="281"/>
      <c r="TGQ307" s="281"/>
      <c r="TGR307" s="281"/>
      <c r="TGS307" s="281"/>
      <c r="TGT307" s="281"/>
      <c r="TGU307" s="281"/>
      <c r="TGV307" s="281"/>
      <c r="TGW307" s="281"/>
      <c r="TGX307" s="281"/>
      <c r="TGY307" s="281"/>
      <c r="TGZ307" s="281"/>
      <c r="THA307" s="281"/>
      <c r="THB307" s="281"/>
      <c r="THC307" s="281"/>
      <c r="THD307" s="281"/>
      <c r="THE307" s="281"/>
      <c r="THF307" s="281"/>
      <c r="THG307" s="281"/>
      <c r="THH307" s="281"/>
      <c r="THI307" s="281"/>
      <c r="THJ307" s="281"/>
      <c r="THK307" s="281"/>
      <c r="THL307" s="281"/>
      <c r="THM307" s="281"/>
      <c r="THN307" s="281"/>
      <c r="THO307" s="281"/>
      <c r="THP307" s="281"/>
      <c r="THQ307" s="281"/>
      <c r="THR307" s="281"/>
      <c r="THS307" s="281"/>
      <c r="THT307" s="281"/>
      <c r="THU307" s="281"/>
      <c r="THV307" s="281"/>
      <c r="THW307" s="281"/>
      <c r="THX307" s="281"/>
      <c r="THY307" s="281"/>
      <c r="THZ307" s="281"/>
      <c r="TIA307" s="281"/>
      <c r="TIB307" s="281"/>
      <c r="TIC307" s="281"/>
      <c r="TID307" s="281"/>
      <c r="TIE307" s="281"/>
      <c r="TIF307" s="281"/>
      <c r="TIG307" s="281"/>
      <c r="TIH307" s="281"/>
      <c r="TII307" s="281"/>
      <c r="TIJ307" s="281"/>
      <c r="TIK307" s="281"/>
      <c r="TIL307" s="281"/>
      <c r="TIM307" s="281"/>
      <c r="TIN307" s="281"/>
      <c r="TIO307" s="281"/>
      <c r="TIP307" s="281"/>
      <c r="TIQ307" s="281"/>
      <c r="TIR307" s="281"/>
      <c r="TIS307" s="281"/>
      <c r="TIT307" s="281"/>
      <c r="TIU307" s="281"/>
      <c r="TIV307" s="281"/>
      <c r="TIW307" s="281"/>
      <c r="TIX307" s="281"/>
      <c r="TIY307" s="281"/>
      <c r="TIZ307" s="281"/>
      <c r="TJA307" s="281"/>
      <c r="TJB307" s="281"/>
      <c r="TJC307" s="281"/>
      <c r="TJD307" s="281"/>
      <c r="TJE307" s="281"/>
      <c r="TJF307" s="281"/>
      <c r="TJG307" s="281"/>
      <c r="TJH307" s="281"/>
      <c r="TJI307" s="281"/>
      <c r="TJJ307" s="281"/>
      <c r="TJK307" s="281"/>
      <c r="TJL307" s="281"/>
      <c r="TJM307" s="281"/>
      <c r="TJN307" s="281"/>
      <c r="TJO307" s="281"/>
      <c r="TJP307" s="281"/>
      <c r="TJQ307" s="281"/>
      <c r="TJR307" s="281"/>
      <c r="TJS307" s="281"/>
      <c r="TJT307" s="281"/>
      <c r="TJU307" s="281"/>
      <c r="TJV307" s="281"/>
      <c r="TJW307" s="281"/>
      <c r="TJX307" s="281"/>
      <c r="TJY307" s="281"/>
      <c r="TJZ307" s="281"/>
      <c r="TKA307" s="281"/>
      <c r="TKB307" s="281"/>
      <c r="TKC307" s="281"/>
      <c r="TKD307" s="281"/>
      <c r="TKE307" s="281"/>
      <c r="TKF307" s="281"/>
      <c r="TKG307" s="281"/>
      <c r="TKH307" s="281"/>
      <c r="TKI307" s="281"/>
      <c r="TKJ307" s="281"/>
      <c r="TKK307" s="281"/>
      <c r="TKL307" s="281"/>
      <c r="TKM307" s="281"/>
      <c r="TKN307" s="281"/>
      <c r="TKO307" s="281"/>
      <c r="TKP307" s="281"/>
      <c r="TKQ307" s="281"/>
      <c r="TKR307" s="281"/>
      <c r="TKS307" s="281"/>
      <c r="TKT307" s="281"/>
      <c r="TKU307" s="281"/>
      <c r="TKV307" s="281"/>
      <c r="TKW307" s="281"/>
      <c r="TKX307" s="281"/>
      <c r="TKY307" s="281"/>
      <c r="TKZ307" s="281"/>
      <c r="TLA307" s="281"/>
      <c r="TLB307" s="281"/>
      <c r="TLC307" s="281"/>
      <c r="TLD307" s="281"/>
      <c r="TLE307" s="281"/>
      <c r="TLF307" s="281"/>
      <c r="TLG307" s="281"/>
      <c r="TLH307" s="281"/>
      <c r="TLI307" s="281"/>
      <c r="TLJ307" s="281"/>
      <c r="TLK307" s="281"/>
      <c r="TLL307" s="281"/>
      <c r="TLM307" s="281"/>
      <c r="TLN307" s="281"/>
      <c r="TLO307" s="281"/>
      <c r="TLP307" s="281"/>
      <c r="TLQ307" s="281"/>
      <c r="TLR307" s="281"/>
      <c r="TLS307" s="281"/>
      <c r="TLT307" s="281"/>
      <c r="TLU307" s="281"/>
      <c r="TLV307" s="281"/>
      <c r="TLW307" s="281"/>
      <c r="TLX307" s="281"/>
      <c r="TLY307" s="281"/>
      <c r="TLZ307" s="281"/>
      <c r="TMA307" s="281"/>
      <c r="TMB307" s="281"/>
      <c r="TMC307" s="281"/>
      <c r="TMD307" s="281"/>
      <c r="TME307" s="281"/>
      <c r="TMF307" s="281"/>
      <c r="TMG307" s="281"/>
      <c r="TMH307" s="281"/>
      <c r="TMI307" s="281"/>
      <c r="TMJ307" s="281"/>
      <c r="TMK307" s="281"/>
      <c r="TML307" s="281"/>
      <c r="TMM307" s="281"/>
      <c r="TMN307" s="281"/>
      <c r="TMO307" s="281"/>
      <c r="TMP307" s="281"/>
      <c r="TMQ307" s="281"/>
      <c r="TMR307" s="281"/>
      <c r="TMS307" s="281"/>
      <c r="TMT307" s="281"/>
      <c r="TMU307" s="281"/>
      <c r="TMV307" s="281"/>
      <c r="TMW307" s="281"/>
      <c r="TMX307" s="281"/>
      <c r="TMY307" s="281"/>
      <c r="TMZ307" s="281"/>
      <c r="TNA307" s="281"/>
      <c r="TNB307" s="281"/>
      <c r="TNC307" s="281"/>
      <c r="TND307" s="281"/>
      <c r="TNE307" s="281"/>
      <c r="TNF307" s="281"/>
      <c r="TNG307" s="281"/>
      <c r="TNH307" s="281"/>
      <c r="TNI307" s="281"/>
      <c r="TNJ307" s="281"/>
      <c r="TNK307" s="281"/>
      <c r="TNL307" s="281"/>
      <c r="TNM307" s="281"/>
      <c r="TNN307" s="281"/>
      <c r="TNO307" s="281"/>
      <c r="TNP307" s="281"/>
      <c r="TNQ307" s="281"/>
      <c r="TNR307" s="281"/>
      <c r="TNS307" s="281"/>
      <c r="TNT307" s="281"/>
      <c r="TNU307" s="281"/>
      <c r="TNV307" s="281"/>
      <c r="TNW307" s="281"/>
      <c r="TNX307" s="281"/>
      <c r="TNY307" s="281"/>
      <c r="TNZ307" s="281"/>
      <c r="TOA307" s="281"/>
      <c r="TOB307" s="281"/>
      <c r="TOC307" s="281"/>
      <c r="TOD307" s="281"/>
      <c r="TOE307" s="281"/>
      <c r="TOF307" s="281"/>
      <c r="TOG307" s="281"/>
      <c r="TOH307" s="281"/>
      <c r="TOI307" s="281"/>
      <c r="TOJ307" s="281"/>
      <c r="TOK307" s="281"/>
      <c r="TOL307" s="281"/>
      <c r="TOM307" s="281"/>
      <c r="TON307" s="281"/>
      <c r="TOO307" s="281"/>
      <c r="TOP307" s="281"/>
      <c r="TOQ307" s="281"/>
      <c r="TOR307" s="281"/>
      <c r="TOS307" s="281"/>
      <c r="TOT307" s="281"/>
      <c r="TOU307" s="281"/>
      <c r="TOV307" s="281"/>
      <c r="TOW307" s="281"/>
      <c r="TOX307" s="281"/>
      <c r="TOY307" s="281"/>
      <c r="TOZ307" s="281"/>
      <c r="TPA307" s="281"/>
      <c r="TPB307" s="281"/>
      <c r="TPC307" s="281"/>
      <c r="TPD307" s="281"/>
      <c r="TPE307" s="281"/>
      <c r="TPF307" s="281"/>
      <c r="TPG307" s="281"/>
      <c r="TPH307" s="281"/>
      <c r="TPI307" s="281"/>
      <c r="TPJ307" s="281"/>
      <c r="TPK307" s="281"/>
      <c r="TPL307" s="281"/>
      <c r="TPM307" s="281"/>
      <c r="TPN307" s="281"/>
      <c r="TPO307" s="281"/>
      <c r="TPP307" s="281"/>
      <c r="TPQ307" s="281"/>
      <c r="TPR307" s="281"/>
      <c r="TPS307" s="281"/>
      <c r="TPT307" s="281"/>
      <c r="TPU307" s="281"/>
      <c r="TPV307" s="281"/>
      <c r="TPW307" s="281"/>
      <c r="TPX307" s="281"/>
      <c r="TPY307" s="281"/>
      <c r="TPZ307" s="281"/>
      <c r="TQA307" s="281"/>
      <c r="TQB307" s="281"/>
      <c r="TQC307" s="281"/>
      <c r="TQD307" s="281"/>
      <c r="TQE307" s="281"/>
      <c r="TQF307" s="281"/>
      <c r="TQG307" s="281"/>
      <c r="TQH307" s="281"/>
      <c r="TQI307" s="281"/>
      <c r="TQJ307" s="281"/>
      <c r="TQK307" s="281"/>
      <c r="TQL307" s="281"/>
      <c r="TQM307" s="281"/>
      <c r="TQN307" s="281"/>
      <c r="TQO307" s="281"/>
      <c r="TQP307" s="281"/>
      <c r="TQQ307" s="281"/>
      <c r="TQR307" s="281"/>
      <c r="TQS307" s="281"/>
      <c r="TQT307" s="281"/>
      <c r="TQU307" s="281"/>
      <c r="TQV307" s="281"/>
      <c r="TQW307" s="281"/>
      <c r="TQX307" s="281"/>
      <c r="TQY307" s="281"/>
      <c r="TQZ307" s="281"/>
      <c r="TRA307" s="281"/>
      <c r="TRB307" s="281"/>
      <c r="TRC307" s="281"/>
      <c r="TRD307" s="281"/>
      <c r="TRE307" s="281"/>
      <c r="TRF307" s="281"/>
      <c r="TRG307" s="281"/>
      <c r="TRH307" s="281"/>
      <c r="TRI307" s="281"/>
      <c r="TRJ307" s="281"/>
      <c r="TRK307" s="281"/>
      <c r="TRL307" s="281"/>
      <c r="TRM307" s="281"/>
      <c r="TRN307" s="281"/>
      <c r="TRO307" s="281"/>
      <c r="TRP307" s="281"/>
      <c r="TRQ307" s="281"/>
      <c r="TRR307" s="281"/>
      <c r="TRS307" s="281"/>
      <c r="TRT307" s="281"/>
      <c r="TRU307" s="281"/>
      <c r="TRV307" s="281"/>
      <c r="TRW307" s="281"/>
      <c r="TRX307" s="281"/>
      <c r="TRY307" s="281"/>
      <c r="TRZ307" s="281"/>
      <c r="TSA307" s="281"/>
      <c r="TSB307" s="281"/>
      <c r="TSC307" s="281"/>
      <c r="TSD307" s="281"/>
      <c r="TSE307" s="281"/>
      <c r="TSF307" s="281"/>
      <c r="TSG307" s="281"/>
      <c r="TSH307" s="281"/>
      <c r="TSI307" s="281"/>
      <c r="TSJ307" s="281"/>
      <c r="TSK307" s="281"/>
      <c r="TSL307" s="281"/>
      <c r="TSM307" s="281"/>
      <c r="TSN307" s="281"/>
      <c r="TSO307" s="281"/>
      <c r="TSP307" s="281"/>
      <c r="TSQ307" s="281"/>
      <c r="TSR307" s="281"/>
      <c r="TSS307" s="281"/>
      <c r="TST307" s="281"/>
      <c r="TSU307" s="281"/>
      <c r="TSV307" s="281"/>
      <c r="TSW307" s="281"/>
      <c r="TSX307" s="281"/>
      <c r="TSY307" s="281"/>
      <c r="TSZ307" s="281"/>
      <c r="TTA307" s="281"/>
      <c r="TTB307" s="281"/>
      <c r="TTC307" s="281"/>
      <c r="TTD307" s="281"/>
      <c r="TTE307" s="281"/>
      <c r="TTF307" s="281"/>
      <c r="TTG307" s="281"/>
      <c r="TTH307" s="281"/>
      <c r="TTI307" s="281"/>
      <c r="TTJ307" s="281"/>
      <c r="TTK307" s="281"/>
      <c r="TTL307" s="281"/>
      <c r="TTM307" s="281"/>
      <c r="TTN307" s="281"/>
      <c r="TTO307" s="281"/>
      <c r="TTP307" s="281"/>
      <c r="TTQ307" s="281"/>
      <c r="TTR307" s="281"/>
      <c r="TTS307" s="281"/>
      <c r="TTT307" s="281"/>
      <c r="TTU307" s="281"/>
      <c r="TTV307" s="281"/>
      <c r="TTW307" s="281"/>
      <c r="TTX307" s="281"/>
      <c r="TTY307" s="281"/>
      <c r="TTZ307" s="281"/>
      <c r="TUA307" s="281"/>
      <c r="TUB307" s="281"/>
      <c r="TUC307" s="281"/>
      <c r="TUD307" s="281"/>
      <c r="TUE307" s="281"/>
      <c r="TUF307" s="281"/>
      <c r="TUG307" s="281"/>
      <c r="TUH307" s="281"/>
      <c r="TUI307" s="281"/>
      <c r="TUJ307" s="281"/>
      <c r="TUK307" s="281"/>
      <c r="TUL307" s="281"/>
      <c r="TUM307" s="281"/>
      <c r="TUN307" s="281"/>
      <c r="TUO307" s="281"/>
      <c r="TUP307" s="281"/>
      <c r="TUQ307" s="281"/>
      <c r="TUR307" s="281"/>
      <c r="TUS307" s="281"/>
      <c r="TUT307" s="281"/>
      <c r="TUU307" s="281"/>
      <c r="TUV307" s="281"/>
      <c r="TUW307" s="281"/>
      <c r="TUX307" s="281"/>
      <c r="TUY307" s="281"/>
      <c r="TUZ307" s="281"/>
      <c r="TVA307" s="281"/>
      <c r="TVB307" s="281"/>
      <c r="TVC307" s="281"/>
      <c r="TVD307" s="281"/>
      <c r="TVE307" s="281"/>
      <c r="TVF307" s="281"/>
      <c r="TVG307" s="281"/>
      <c r="TVH307" s="281"/>
      <c r="TVI307" s="281"/>
      <c r="TVJ307" s="281"/>
      <c r="TVK307" s="281"/>
      <c r="TVL307" s="281"/>
      <c r="TVM307" s="281"/>
      <c r="TVN307" s="281"/>
      <c r="TVO307" s="281"/>
      <c r="TVP307" s="281"/>
      <c r="TVQ307" s="281"/>
      <c r="TVR307" s="281"/>
      <c r="TVS307" s="281"/>
      <c r="TVT307" s="281"/>
      <c r="TVU307" s="281"/>
      <c r="TVV307" s="281"/>
      <c r="TVW307" s="281"/>
      <c r="TVX307" s="281"/>
      <c r="TVY307" s="281"/>
      <c r="TVZ307" s="281"/>
      <c r="TWA307" s="281"/>
      <c r="TWB307" s="281"/>
      <c r="TWC307" s="281"/>
      <c r="TWD307" s="281"/>
      <c r="TWE307" s="281"/>
      <c r="TWF307" s="281"/>
      <c r="TWG307" s="281"/>
      <c r="TWH307" s="281"/>
      <c r="TWI307" s="281"/>
      <c r="TWJ307" s="281"/>
      <c r="TWK307" s="281"/>
      <c r="TWL307" s="281"/>
      <c r="TWM307" s="281"/>
      <c r="TWN307" s="281"/>
      <c r="TWO307" s="281"/>
      <c r="TWP307" s="281"/>
      <c r="TWQ307" s="281"/>
      <c r="TWR307" s="281"/>
      <c r="TWS307" s="281"/>
      <c r="TWT307" s="281"/>
      <c r="TWU307" s="281"/>
      <c r="TWV307" s="281"/>
      <c r="TWW307" s="281"/>
      <c r="TWX307" s="281"/>
      <c r="TWY307" s="281"/>
      <c r="TWZ307" s="281"/>
      <c r="TXA307" s="281"/>
      <c r="TXB307" s="281"/>
      <c r="TXC307" s="281"/>
      <c r="TXD307" s="281"/>
      <c r="TXE307" s="281"/>
      <c r="TXF307" s="281"/>
      <c r="TXG307" s="281"/>
      <c r="TXH307" s="281"/>
      <c r="TXI307" s="281"/>
      <c r="TXJ307" s="281"/>
      <c r="TXK307" s="281"/>
      <c r="TXL307" s="281"/>
      <c r="TXM307" s="281"/>
      <c r="TXN307" s="281"/>
      <c r="TXO307" s="281"/>
      <c r="TXP307" s="281"/>
      <c r="TXQ307" s="281"/>
      <c r="TXR307" s="281"/>
      <c r="TXS307" s="281"/>
      <c r="TXT307" s="281"/>
      <c r="TXU307" s="281"/>
      <c r="TXV307" s="281"/>
      <c r="TXW307" s="281"/>
      <c r="TXX307" s="281"/>
      <c r="TXY307" s="281"/>
      <c r="TXZ307" s="281"/>
      <c r="TYA307" s="281"/>
      <c r="TYB307" s="281"/>
      <c r="TYC307" s="281"/>
      <c r="TYD307" s="281"/>
      <c r="TYE307" s="281"/>
      <c r="TYF307" s="281"/>
      <c r="TYG307" s="281"/>
      <c r="TYH307" s="281"/>
      <c r="TYI307" s="281"/>
      <c r="TYJ307" s="281"/>
      <c r="TYK307" s="281"/>
      <c r="TYL307" s="281"/>
      <c r="TYM307" s="281"/>
      <c r="TYN307" s="281"/>
      <c r="TYO307" s="281"/>
      <c r="TYP307" s="281"/>
      <c r="TYQ307" s="281"/>
      <c r="TYR307" s="281"/>
      <c r="TYS307" s="281"/>
      <c r="TYT307" s="281"/>
      <c r="TYU307" s="281"/>
      <c r="TYV307" s="281"/>
      <c r="TYW307" s="281"/>
      <c r="TYX307" s="281"/>
      <c r="TYY307" s="281"/>
      <c r="TYZ307" s="281"/>
      <c r="TZA307" s="281"/>
      <c r="TZB307" s="281"/>
      <c r="TZC307" s="281"/>
      <c r="TZD307" s="281"/>
      <c r="TZE307" s="281"/>
      <c r="TZF307" s="281"/>
      <c r="TZG307" s="281"/>
      <c r="TZH307" s="281"/>
      <c r="TZI307" s="281"/>
      <c r="TZJ307" s="281"/>
      <c r="TZK307" s="281"/>
      <c r="TZL307" s="281"/>
      <c r="TZM307" s="281"/>
      <c r="TZN307" s="281"/>
      <c r="TZO307" s="281"/>
      <c r="TZP307" s="281"/>
      <c r="TZQ307" s="281"/>
      <c r="TZR307" s="281"/>
      <c r="TZS307" s="281"/>
      <c r="TZT307" s="281"/>
      <c r="TZU307" s="281"/>
      <c r="TZV307" s="281"/>
      <c r="TZW307" s="281"/>
      <c r="TZX307" s="281"/>
      <c r="TZY307" s="281"/>
      <c r="TZZ307" s="281"/>
      <c r="UAA307" s="281"/>
      <c r="UAB307" s="281"/>
      <c r="UAC307" s="281"/>
      <c r="UAD307" s="281"/>
      <c r="UAE307" s="281"/>
      <c r="UAF307" s="281"/>
      <c r="UAG307" s="281"/>
      <c r="UAH307" s="281"/>
      <c r="UAI307" s="281"/>
      <c r="UAJ307" s="281"/>
      <c r="UAK307" s="281"/>
      <c r="UAL307" s="281"/>
      <c r="UAM307" s="281"/>
      <c r="UAN307" s="281"/>
      <c r="UAO307" s="281"/>
      <c r="UAP307" s="281"/>
      <c r="UAQ307" s="281"/>
      <c r="UAR307" s="281"/>
      <c r="UAS307" s="281"/>
      <c r="UAT307" s="281"/>
      <c r="UAU307" s="281"/>
      <c r="UAV307" s="281"/>
      <c r="UAW307" s="281"/>
      <c r="UAX307" s="281"/>
      <c r="UAY307" s="281"/>
      <c r="UAZ307" s="281"/>
      <c r="UBA307" s="281"/>
      <c r="UBB307" s="281"/>
      <c r="UBC307" s="281"/>
      <c r="UBD307" s="281"/>
      <c r="UBE307" s="281"/>
      <c r="UBF307" s="281"/>
      <c r="UBG307" s="281"/>
      <c r="UBH307" s="281"/>
      <c r="UBI307" s="281"/>
      <c r="UBJ307" s="281"/>
      <c r="UBK307" s="281"/>
      <c r="UBL307" s="281"/>
      <c r="UBM307" s="281"/>
      <c r="UBN307" s="281"/>
      <c r="UBO307" s="281"/>
      <c r="UBP307" s="281"/>
      <c r="UBQ307" s="281"/>
      <c r="UBR307" s="281"/>
      <c r="UBS307" s="281"/>
      <c r="UBT307" s="281"/>
      <c r="UBU307" s="281"/>
      <c r="UBV307" s="281"/>
      <c r="UBW307" s="281"/>
      <c r="UBX307" s="281"/>
      <c r="UBY307" s="281"/>
      <c r="UBZ307" s="281"/>
      <c r="UCA307" s="281"/>
      <c r="UCB307" s="281"/>
      <c r="UCC307" s="281"/>
      <c r="UCD307" s="281"/>
      <c r="UCE307" s="281"/>
      <c r="UCF307" s="281"/>
      <c r="UCG307" s="281"/>
      <c r="UCH307" s="281"/>
      <c r="UCI307" s="281"/>
      <c r="UCJ307" s="281"/>
      <c r="UCK307" s="281"/>
      <c r="UCL307" s="281"/>
      <c r="UCM307" s="281"/>
      <c r="UCN307" s="281"/>
      <c r="UCO307" s="281"/>
      <c r="UCP307" s="281"/>
      <c r="UCQ307" s="281"/>
      <c r="UCR307" s="281"/>
      <c r="UCS307" s="281"/>
      <c r="UCT307" s="281"/>
      <c r="UCU307" s="281"/>
      <c r="UCV307" s="281"/>
      <c r="UCW307" s="281"/>
      <c r="UCX307" s="281"/>
      <c r="UCY307" s="281"/>
      <c r="UCZ307" s="281"/>
      <c r="UDA307" s="281"/>
      <c r="UDB307" s="281"/>
      <c r="UDC307" s="281"/>
      <c r="UDD307" s="281"/>
      <c r="UDE307" s="281"/>
      <c r="UDF307" s="281"/>
      <c r="UDG307" s="281"/>
      <c r="UDH307" s="281"/>
      <c r="UDI307" s="281"/>
      <c r="UDJ307" s="281"/>
      <c r="UDK307" s="281"/>
      <c r="UDL307" s="281"/>
      <c r="UDM307" s="281"/>
      <c r="UDN307" s="281"/>
      <c r="UDO307" s="281"/>
      <c r="UDP307" s="281"/>
      <c r="UDQ307" s="281"/>
      <c r="UDR307" s="281"/>
      <c r="UDS307" s="281"/>
      <c r="UDT307" s="281"/>
      <c r="UDU307" s="281"/>
      <c r="UDV307" s="281"/>
      <c r="UDW307" s="281"/>
      <c r="UDX307" s="281"/>
      <c r="UDY307" s="281"/>
      <c r="UDZ307" s="281"/>
      <c r="UEA307" s="281"/>
      <c r="UEB307" s="281"/>
      <c r="UEC307" s="281"/>
      <c r="UED307" s="281"/>
      <c r="UEE307" s="281"/>
      <c r="UEF307" s="281"/>
      <c r="UEG307" s="281"/>
      <c r="UEH307" s="281"/>
      <c r="UEI307" s="281"/>
      <c r="UEJ307" s="281"/>
      <c r="UEK307" s="281"/>
      <c r="UEL307" s="281"/>
      <c r="UEM307" s="281"/>
      <c r="UEN307" s="281"/>
      <c r="UEO307" s="281"/>
      <c r="UEP307" s="281"/>
      <c r="UEQ307" s="281"/>
      <c r="UER307" s="281"/>
      <c r="UES307" s="281"/>
      <c r="UET307" s="281"/>
      <c r="UEU307" s="281"/>
      <c r="UEV307" s="281"/>
      <c r="UEW307" s="281"/>
      <c r="UEX307" s="281"/>
      <c r="UEY307" s="281"/>
      <c r="UEZ307" s="281"/>
      <c r="UFA307" s="281"/>
      <c r="UFB307" s="281"/>
      <c r="UFC307" s="281"/>
      <c r="UFD307" s="281"/>
      <c r="UFE307" s="281"/>
      <c r="UFF307" s="281"/>
      <c r="UFG307" s="281"/>
      <c r="UFH307" s="281"/>
      <c r="UFI307" s="281"/>
      <c r="UFJ307" s="281"/>
      <c r="UFK307" s="281"/>
      <c r="UFL307" s="281"/>
      <c r="UFM307" s="281"/>
      <c r="UFN307" s="281"/>
      <c r="UFO307" s="281"/>
      <c r="UFP307" s="281"/>
      <c r="UFQ307" s="281"/>
      <c r="UFR307" s="281"/>
      <c r="UFS307" s="281"/>
      <c r="UFT307" s="281"/>
      <c r="UFU307" s="281"/>
      <c r="UFV307" s="281"/>
      <c r="UFW307" s="281"/>
      <c r="UFX307" s="281"/>
      <c r="UFY307" s="281"/>
      <c r="UFZ307" s="281"/>
      <c r="UGA307" s="281"/>
      <c r="UGB307" s="281"/>
      <c r="UGC307" s="281"/>
      <c r="UGD307" s="281"/>
      <c r="UGE307" s="281"/>
      <c r="UGF307" s="281"/>
      <c r="UGG307" s="281"/>
      <c r="UGH307" s="281"/>
      <c r="UGI307" s="281"/>
      <c r="UGJ307" s="281"/>
      <c r="UGK307" s="281"/>
      <c r="UGL307" s="281"/>
      <c r="UGM307" s="281"/>
      <c r="UGN307" s="281"/>
      <c r="UGO307" s="281"/>
      <c r="UGP307" s="281"/>
      <c r="UGQ307" s="281"/>
      <c r="UGR307" s="281"/>
      <c r="UGS307" s="281"/>
      <c r="UGT307" s="281"/>
      <c r="UGU307" s="281"/>
      <c r="UGV307" s="281"/>
      <c r="UGW307" s="281"/>
      <c r="UGX307" s="281"/>
      <c r="UGY307" s="281"/>
      <c r="UGZ307" s="281"/>
      <c r="UHA307" s="281"/>
      <c r="UHB307" s="281"/>
      <c r="UHC307" s="281"/>
      <c r="UHD307" s="281"/>
      <c r="UHE307" s="281"/>
      <c r="UHF307" s="281"/>
      <c r="UHG307" s="281"/>
      <c r="UHH307" s="281"/>
      <c r="UHI307" s="281"/>
      <c r="UHJ307" s="281"/>
      <c r="UHK307" s="281"/>
      <c r="UHL307" s="281"/>
      <c r="UHM307" s="281"/>
      <c r="UHN307" s="281"/>
      <c r="UHO307" s="281"/>
      <c r="UHP307" s="281"/>
      <c r="UHQ307" s="281"/>
      <c r="UHR307" s="281"/>
      <c r="UHS307" s="281"/>
      <c r="UHT307" s="281"/>
      <c r="UHU307" s="281"/>
      <c r="UHV307" s="281"/>
      <c r="UHW307" s="281"/>
      <c r="UHX307" s="281"/>
      <c r="UHY307" s="281"/>
      <c r="UHZ307" s="281"/>
      <c r="UIA307" s="281"/>
      <c r="UIB307" s="281"/>
      <c r="UIC307" s="281"/>
      <c r="UID307" s="281"/>
      <c r="UIE307" s="281"/>
      <c r="UIF307" s="281"/>
      <c r="UIG307" s="281"/>
      <c r="UIH307" s="281"/>
      <c r="UII307" s="281"/>
      <c r="UIJ307" s="281"/>
      <c r="UIK307" s="281"/>
      <c r="UIL307" s="281"/>
      <c r="UIM307" s="281"/>
      <c r="UIN307" s="281"/>
      <c r="UIO307" s="281"/>
      <c r="UIP307" s="281"/>
      <c r="UIQ307" s="281"/>
      <c r="UIR307" s="281"/>
      <c r="UIS307" s="281"/>
      <c r="UIT307" s="281"/>
      <c r="UIU307" s="281"/>
      <c r="UIV307" s="281"/>
      <c r="UIW307" s="281"/>
      <c r="UIX307" s="281"/>
      <c r="UIY307" s="281"/>
      <c r="UIZ307" s="281"/>
      <c r="UJA307" s="281"/>
      <c r="UJB307" s="281"/>
      <c r="UJC307" s="281"/>
      <c r="UJD307" s="281"/>
      <c r="UJE307" s="281"/>
      <c r="UJF307" s="281"/>
      <c r="UJG307" s="281"/>
      <c r="UJH307" s="281"/>
      <c r="UJI307" s="281"/>
      <c r="UJJ307" s="281"/>
      <c r="UJK307" s="281"/>
      <c r="UJL307" s="281"/>
      <c r="UJM307" s="281"/>
      <c r="UJN307" s="281"/>
      <c r="UJO307" s="281"/>
      <c r="UJP307" s="281"/>
      <c r="UJQ307" s="281"/>
      <c r="UJR307" s="281"/>
      <c r="UJS307" s="281"/>
      <c r="UJT307" s="281"/>
      <c r="UJU307" s="281"/>
      <c r="UJV307" s="281"/>
      <c r="UJW307" s="281"/>
      <c r="UJX307" s="281"/>
      <c r="UJY307" s="281"/>
      <c r="UJZ307" s="281"/>
      <c r="UKA307" s="281"/>
      <c r="UKB307" s="281"/>
      <c r="UKC307" s="281"/>
      <c r="UKD307" s="281"/>
      <c r="UKE307" s="281"/>
      <c r="UKF307" s="281"/>
      <c r="UKG307" s="281"/>
      <c r="UKH307" s="281"/>
      <c r="UKI307" s="281"/>
      <c r="UKJ307" s="281"/>
      <c r="UKK307" s="281"/>
      <c r="UKL307" s="281"/>
      <c r="UKM307" s="281"/>
      <c r="UKN307" s="281"/>
      <c r="UKO307" s="281"/>
      <c r="UKP307" s="281"/>
      <c r="UKQ307" s="281"/>
      <c r="UKR307" s="281"/>
      <c r="UKS307" s="281"/>
      <c r="UKT307" s="281"/>
      <c r="UKU307" s="281"/>
      <c r="UKV307" s="281"/>
      <c r="UKW307" s="281"/>
      <c r="UKX307" s="281"/>
      <c r="UKY307" s="281"/>
      <c r="UKZ307" s="281"/>
      <c r="ULA307" s="281"/>
      <c r="ULB307" s="281"/>
      <c r="ULC307" s="281"/>
      <c r="ULD307" s="281"/>
      <c r="ULE307" s="281"/>
      <c r="ULF307" s="281"/>
      <c r="ULG307" s="281"/>
      <c r="ULH307" s="281"/>
      <c r="ULI307" s="281"/>
      <c r="ULJ307" s="281"/>
      <c r="ULK307" s="281"/>
      <c r="ULL307" s="281"/>
      <c r="ULM307" s="281"/>
      <c r="ULN307" s="281"/>
      <c r="ULO307" s="281"/>
      <c r="ULP307" s="281"/>
      <c r="ULQ307" s="281"/>
      <c r="ULR307" s="281"/>
      <c r="ULS307" s="281"/>
      <c r="ULT307" s="281"/>
      <c r="ULU307" s="281"/>
      <c r="ULV307" s="281"/>
      <c r="ULW307" s="281"/>
      <c r="ULX307" s="281"/>
      <c r="ULY307" s="281"/>
      <c r="ULZ307" s="281"/>
      <c r="UMA307" s="281"/>
      <c r="UMB307" s="281"/>
      <c r="UMC307" s="281"/>
      <c r="UMD307" s="281"/>
      <c r="UME307" s="281"/>
      <c r="UMF307" s="281"/>
      <c r="UMG307" s="281"/>
      <c r="UMH307" s="281"/>
      <c r="UMI307" s="281"/>
      <c r="UMJ307" s="281"/>
      <c r="UMK307" s="281"/>
      <c r="UML307" s="281"/>
      <c r="UMM307" s="281"/>
      <c r="UMN307" s="281"/>
      <c r="UMO307" s="281"/>
      <c r="UMP307" s="281"/>
      <c r="UMQ307" s="281"/>
      <c r="UMR307" s="281"/>
      <c r="UMS307" s="281"/>
      <c r="UMT307" s="281"/>
      <c r="UMU307" s="281"/>
      <c r="UMV307" s="281"/>
      <c r="UMW307" s="281"/>
      <c r="UMX307" s="281"/>
      <c r="UMY307" s="281"/>
      <c r="UMZ307" s="281"/>
      <c r="UNA307" s="281"/>
      <c r="UNB307" s="281"/>
      <c r="UNC307" s="281"/>
      <c r="UND307" s="281"/>
      <c r="UNE307" s="281"/>
      <c r="UNF307" s="281"/>
      <c r="UNG307" s="281"/>
      <c r="UNH307" s="281"/>
      <c r="UNI307" s="281"/>
      <c r="UNJ307" s="281"/>
      <c r="UNK307" s="281"/>
      <c r="UNL307" s="281"/>
      <c r="UNM307" s="281"/>
      <c r="UNN307" s="281"/>
      <c r="UNO307" s="281"/>
      <c r="UNP307" s="281"/>
      <c r="UNQ307" s="281"/>
      <c r="UNR307" s="281"/>
      <c r="UNS307" s="281"/>
      <c r="UNT307" s="281"/>
      <c r="UNU307" s="281"/>
      <c r="UNV307" s="281"/>
      <c r="UNW307" s="281"/>
      <c r="UNX307" s="281"/>
      <c r="UNY307" s="281"/>
      <c r="UNZ307" s="281"/>
      <c r="UOA307" s="281"/>
      <c r="UOB307" s="281"/>
      <c r="UOC307" s="281"/>
      <c r="UOD307" s="281"/>
      <c r="UOE307" s="281"/>
      <c r="UOF307" s="281"/>
      <c r="UOG307" s="281"/>
      <c r="UOH307" s="281"/>
      <c r="UOI307" s="281"/>
      <c r="UOJ307" s="281"/>
      <c r="UOK307" s="281"/>
      <c r="UOL307" s="281"/>
      <c r="UOM307" s="281"/>
      <c r="UON307" s="281"/>
      <c r="UOO307" s="281"/>
      <c r="UOP307" s="281"/>
      <c r="UOQ307" s="281"/>
      <c r="UOR307" s="281"/>
      <c r="UOS307" s="281"/>
      <c r="UOT307" s="281"/>
      <c r="UOU307" s="281"/>
      <c r="UOV307" s="281"/>
      <c r="UOW307" s="281"/>
      <c r="UOX307" s="281"/>
      <c r="UOY307" s="281"/>
      <c r="UOZ307" s="281"/>
      <c r="UPA307" s="281"/>
      <c r="UPB307" s="281"/>
      <c r="UPC307" s="281"/>
      <c r="UPD307" s="281"/>
      <c r="UPE307" s="281"/>
      <c r="UPF307" s="281"/>
      <c r="UPG307" s="281"/>
      <c r="UPH307" s="281"/>
      <c r="UPI307" s="281"/>
      <c r="UPJ307" s="281"/>
      <c r="UPK307" s="281"/>
      <c r="UPL307" s="281"/>
      <c r="UPM307" s="281"/>
      <c r="UPN307" s="281"/>
      <c r="UPO307" s="281"/>
      <c r="UPP307" s="281"/>
      <c r="UPQ307" s="281"/>
      <c r="UPR307" s="281"/>
      <c r="UPS307" s="281"/>
      <c r="UPT307" s="281"/>
      <c r="UPU307" s="281"/>
      <c r="UPV307" s="281"/>
      <c r="UPW307" s="281"/>
      <c r="UPX307" s="281"/>
      <c r="UPY307" s="281"/>
      <c r="UPZ307" s="281"/>
      <c r="UQA307" s="281"/>
      <c r="UQB307" s="281"/>
      <c r="UQC307" s="281"/>
      <c r="UQD307" s="281"/>
      <c r="UQE307" s="281"/>
      <c r="UQF307" s="281"/>
      <c r="UQG307" s="281"/>
      <c r="UQH307" s="281"/>
      <c r="UQI307" s="281"/>
      <c r="UQJ307" s="281"/>
      <c r="UQK307" s="281"/>
      <c r="UQL307" s="281"/>
      <c r="UQM307" s="281"/>
      <c r="UQN307" s="281"/>
      <c r="UQO307" s="281"/>
      <c r="UQP307" s="281"/>
      <c r="UQQ307" s="281"/>
      <c r="UQR307" s="281"/>
      <c r="UQS307" s="281"/>
      <c r="UQT307" s="281"/>
      <c r="UQU307" s="281"/>
      <c r="UQV307" s="281"/>
      <c r="UQW307" s="281"/>
      <c r="UQX307" s="281"/>
      <c r="UQY307" s="281"/>
      <c r="UQZ307" s="281"/>
      <c r="URA307" s="281"/>
      <c r="URB307" s="281"/>
      <c r="URC307" s="281"/>
      <c r="URD307" s="281"/>
      <c r="URE307" s="281"/>
      <c r="URF307" s="281"/>
      <c r="URG307" s="281"/>
      <c r="URH307" s="281"/>
      <c r="URI307" s="281"/>
      <c r="URJ307" s="281"/>
      <c r="URK307" s="281"/>
      <c r="URL307" s="281"/>
      <c r="URM307" s="281"/>
      <c r="URN307" s="281"/>
      <c r="URO307" s="281"/>
      <c r="URP307" s="281"/>
      <c r="URQ307" s="281"/>
      <c r="URR307" s="281"/>
      <c r="URS307" s="281"/>
      <c r="URT307" s="281"/>
      <c r="URU307" s="281"/>
      <c r="URV307" s="281"/>
      <c r="URW307" s="281"/>
      <c r="URX307" s="281"/>
      <c r="URY307" s="281"/>
      <c r="URZ307" s="281"/>
      <c r="USA307" s="281"/>
      <c r="USB307" s="281"/>
      <c r="USC307" s="281"/>
      <c r="USD307" s="281"/>
      <c r="USE307" s="281"/>
      <c r="USF307" s="281"/>
      <c r="USG307" s="281"/>
      <c r="USH307" s="281"/>
      <c r="USI307" s="281"/>
      <c r="USJ307" s="281"/>
      <c r="USK307" s="281"/>
      <c r="USL307" s="281"/>
      <c r="USM307" s="281"/>
      <c r="USN307" s="281"/>
      <c r="USO307" s="281"/>
      <c r="USP307" s="281"/>
      <c r="USQ307" s="281"/>
      <c r="USR307" s="281"/>
      <c r="USS307" s="281"/>
      <c r="UST307" s="281"/>
      <c r="USU307" s="281"/>
      <c r="USV307" s="281"/>
      <c r="USW307" s="281"/>
      <c r="USX307" s="281"/>
      <c r="USY307" s="281"/>
      <c r="USZ307" s="281"/>
      <c r="UTA307" s="281"/>
      <c r="UTB307" s="281"/>
      <c r="UTC307" s="281"/>
      <c r="UTD307" s="281"/>
      <c r="UTE307" s="281"/>
      <c r="UTF307" s="281"/>
      <c r="UTG307" s="281"/>
      <c r="UTH307" s="281"/>
      <c r="UTI307" s="281"/>
      <c r="UTJ307" s="281"/>
      <c r="UTK307" s="281"/>
      <c r="UTL307" s="281"/>
      <c r="UTM307" s="281"/>
      <c r="UTN307" s="281"/>
      <c r="UTO307" s="281"/>
      <c r="UTP307" s="281"/>
      <c r="UTQ307" s="281"/>
      <c r="UTR307" s="281"/>
      <c r="UTS307" s="281"/>
      <c r="UTT307" s="281"/>
      <c r="UTU307" s="281"/>
      <c r="UTV307" s="281"/>
      <c r="UTW307" s="281"/>
      <c r="UTX307" s="281"/>
      <c r="UTY307" s="281"/>
      <c r="UTZ307" s="281"/>
      <c r="UUA307" s="281"/>
      <c r="UUB307" s="281"/>
      <c r="UUC307" s="281"/>
      <c r="UUD307" s="281"/>
      <c r="UUE307" s="281"/>
      <c r="UUF307" s="281"/>
      <c r="UUG307" s="281"/>
      <c r="UUH307" s="281"/>
      <c r="UUI307" s="281"/>
      <c r="UUJ307" s="281"/>
      <c r="UUK307" s="281"/>
      <c r="UUL307" s="281"/>
      <c r="UUM307" s="281"/>
      <c r="UUN307" s="281"/>
      <c r="UUO307" s="281"/>
      <c r="UUP307" s="281"/>
      <c r="UUQ307" s="281"/>
      <c r="UUR307" s="281"/>
      <c r="UUS307" s="281"/>
      <c r="UUT307" s="281"/>
      <c r="UUU307" s="281"/>
      <c r="UUV307" s="281"/>
      <c r="UUW307" s="281"/>
      <c r="UUX307" s="281"/>
      <c r="UUY307" s="281"/>
      <c r="UUZ307" s="281"/>
      <c r="UVA307" s="281"/>
      <c r="UVB307" s="281"/>
      <c r="UVC307" s="281"/>
      <c r="UVD307" s="281"/>
      <c r="UVE307" s="281"/>
      <c r="UVF307" s="281"/>
      <c r="UVG307" s="281"/>
      <c r="UVH307" s="281"/>
      <c r="UVI307" s="281"/>
      <c r="UVJ307" s="281"/>
      <c r="UVK307" s="281"/>
      <c r="UVL307" s="281"/>
      <c r="UVM307" s="281"/>
      <c r="UVN307" s="281"/>
      <c r="UVO307" s="281"/>
      <c r="UVP307" s="281"/>
      <c r="UVQ307" s="281"/>
      <c r="UVR307" s="281"/>
      <c r="UVS307" s="281"/>
      <c r="UVT307" s="281"/>
      <c r="UVU307" s="281"/>
      <c r="UVV307" s="281"/>
      <c r="UVW307" s="281"/>
      <c r="UVX307" s="281"/>
      <c r="UVY307" s="281"/>
      <c r="UVZ307" s="281"/>
      <c r="UWA307" s="281"/>
      <c r="UWB307" s="281"/>
      <c r="UWC307" s="281"/>
      <c r="UWD307" s="281"/>
      <c r="UWE307" s="281"/>
      <c r="UWF307" s="281"/>
      <c r="UWG307" s="281"/>
      <c r="UWH307" s="281"/>
      <c r="UWI307" s="281"/>
      <c r="UWJ307" s="281"/>
      <c r="UWK307" s="281"/>
      <c r="UWL307" s="281"/>
      <c r="UWM307" s="281"/>
      <c r="UWN307" s="281"/>
      <c r="UWO307" s="281"/>
      <c r="UWP307" s="281"/>
      <c r="UWQ307" s="281"/>
      <c r="UWR307" s="281"/>
      <c r="UWS307" s="281"/>
      <c r="UWT307" s="281"/>
      <c r="UWU307" s="281"/>
      <c r="UWV307" s="281"/>
      <c r="UWW307" s="281"/>
      <c r="UWX307" s="281"/>
      <c r="UWY307" s="281"/>
      <c r="UWZ307" s="281"/>
      <c r="UXA307" s="281"/>
      <c r="UXB307" s="281"/>
      <c r="UXC307" s="281"/>
      <c r="UXD307" s="281"/>
      <c r="UXE307" s="281"/>
      <c r="UXF307" s="281"/>
      <c r="UXG307" s="281"/>
      <c r="UXH307" s="281"/>
      <c r="UXI307" s="281"/>
      <c r="UXJ307" s="281"/>
      <c r="UXK307" s="281"/>
      <c r="UXL307" s="281"/>
      <c r="UXM307" s="281"/>
      <c r="UXN307" s="281"/>
      <c r="UXO307" s="281"/>
      <c r="UXP307" s="281"/>
      <c r="UXQ307" s="281"/>
      <c r="UXR307" s="281"/>
      <c r="UXS307" s="281"/>
      <c r="UXT307" s="281"/>
      <c r="UXU307" s="281"/>
      <c r="UXV307" s="281"/>
      <c r="UXW307" s="281"/>
      <c r="UXX307" s="281"/>
      <c r="UXY307" s="281"/>
      <c r="UXZ307" s="281"/>
      <c r="UYA307" s="281"/>
      <c r="UYB307" s="281"/>
      <c r="UYC307" s="281"/>
      <c r="UYD307" s="281"/>
      <c r="UYE307" s="281"/>
      <c r="UYF307" s="281"/>
      <c r="UYG307" s="281"/>
      <c r="UYH307" s="281"/>
      <c r="UYI307" s="281"/>
      <c r="UYJ307" s="281"/>
      <c r="UYK307" s="281"/>
      <c r="UYL307" s="281"/>
      <c r="UYM307" s="281"/>
      <c r="UYN307" s="281"/>
      <c r="UYO307" s="281"/>
      <c r="UYP307" s="281"/>
      <c r="UYQ307" s="281"/>
      <c r="UYR307" s="281"/>
      <c r="UYS307" s="281"/>
      <c r="UYT307" s="281"/>
      <c r="UYU307" s="281"/>
      <c r="UYV307" s="281"/>
      <c r="UYW307" s="281"/>
      <c r="UYX307" s="281"/>
      <c r="UYY307" s="281"/>
      <c r="UYZ307" s="281"/>
      <c r="UZA307" s="281"/>
      <c r="UZB307" s="281"/>
      <c r="UZC307" s="281"/>
      <c r="UZD307" s="281"/>
      <c r="UZE307" s="281"/>
      <c r="UZF307" s="281"/>
      <c r="UZG307" s="281"/>
      <c r="UZH307" s="281"/>
      <c r="UZI307" s="281"/>
      <c r="UZJ307" s="281"/>
      <c r="UZK307" s="281"/>
      <c r="UZL307" s="281"/>
      <c r="UZM307" s="281"/>
      <c r="UZN307" s="281"/>
      <c r="UZO307" s="281"/>
      <c r="UZP307" s="281"/>
      <c r="UZQ307" s="281"/>
      <c r="UZR307" s="281"/>
      <c r="UZS307" s="281"/>
      <c r="UZT307" s="281"/>
      <c r="UZU307" s="281"/>
      <c r="UZV307" s="281"/>
      <c r="UZW307" s="281"/>
      <c r="UZX307" s="281"/>
      <c r="UZY307" s="281"/>
      <c r="UZZ307" s="281"/>
      <c r="VAA307" s="281"/>
      <c r="VAB307" s="281"/>
      <c r="VAC307" s="281"/>
      <c r="VAD307" s="281"/>
      <c r="VAE307" s="281"/>
      <c r="VAF307" s="281"/>
      <c r="VAG307" s="281"/>
      <c r="VAH307" s="281"/>
      <c r="VAI307" s="281"/>
      <c r="VAJ307" s="281"/>
      <c r="VAK307" s="281"/>
      <c r="VAL307" s="281"/>
      <c r="VAM307" s="281"/>
      <c r="VAN307" s="281"/>
      <c r="VAO307" s="281"/>
      <c r="VAP307" s="281"/>
      <c r="VAQ307" s="281"/>
      <c r="VAR307" s="281"/>
      <c r="VAS307" s="281"/>
      <c r="VAT307" s="281"/>
      <c r="VAU307" s="281"/>
      <c r="VAV307" s="281"/>
      <c r="VAW307" s="281"/>
      <c r="VAX307" s="281"/>
      <c r="VAY307" s="281"/>
      <c r="VAZ307" s="281"/>
      <c r="VBA307" s="281"/>
      <c r="VBB307" s="281"/>
      <c r="VBC307" s="281"/>
      <c r="VBD307" s="281"/>
      <c r="VBE307" s="281"/>
      <c r="VBF307" s="281"/>
      <c r="VBG307" s="281"/>
      <c r="VBH307" s="281"/>
      <c r="VBI307" s="281"/>
      <c r="VBJ307" s="281"/>
      <c r="VBK307" s="281"/>
      <c r="VBL307" s="281"/>
      <c r="VBM307" s="281"/>
      <c r="VBN307" s="281"/>
      <c r="VBO307" s="281"/>
      <c r="VBP307" s="281"/>
      <c r="VBQ307" s="281"/>
      <c r="VBR307" s="281"/>
      <c r="VBS307" s="281"/>
      <c r="VBT307" s="281"/>
      <c r="VBU307" s="281"/>
      <c r="VBV307" s="281"/>
      <c r="VBW307" s="281"/>
      <c r="VBX307" s="281"/>
      <c r="VBY307" s="281"/>
      <c r="VBZ307" s="281"/>
      <c r="VCA307" s="281"/>
      <c r="VCB307" s="281"/>
      <c r="VCC307" s="281"/>
      <c r="VCD307" s="281"/>
      <c r="VCE307" s="281"/>
      <c r="VCF307" s="281"/>
      <c r="VCG307" s="281"/>
      <c r="VCH307" s="281"/>
      <c r="VCI307" s="281"/>
      <c r="VCJ307" s="281"/>
      <c r="VCK307" s="281"/>
      <c r="VCL307" s="281"/>
      <c r="VCM307" s="281"/>
      <c r="VCN307" s="281"/>
      <c r="VCO307" s="281"/>
      <c r="VCP307" s="281"/>
      <c r="VCQ307" s="281"/>
      <c r="VCR307" s="281"/>
      <c r="VCS307" s="281"/>
      <c r="VCT307" s="281"/>
      <c r="VCU307" s="281"/>
      <c r="VCV307" s="281"/>
      <c r="VCW307" s="281"/>
      <c r="VCX307" s="281"/>
      <c r="VCY307" s="281"/>
      <c r="VCZ307" s="281"/>
      <c r="VDA307" s="281"/>
      <c r="VDB307" s="281"/>
      <c r="VDC307" s="281"/>
      <c r="VDD307" s="281"/>
      <c r="VDE307" s="281"/>
      <c r="VDF307" s="281"/>
      <c r="VDG307" s="281"/>
      <c r="VDH307" s="281"/>
      <c r="VDI307" s="281"/>
      <c r="VDJ307" s="281"/>
      <c r="VDK307" s="281"/>
      <c r="VDL307" s="281"/>
      <c r="VDM307" s="281"/>
      <c r="VDN307" s="281"/>
      <c r="VDO307" s="281"/>
      <c r="VDP307" s="281"/>
      <c r="VDQ307" s="281"/>
      <c r="VDR307" s="281"/>
      <c r="VDS307" s="281"/>
      <c r="VDT307" s="281"/>
      <c r="VDU307" s="281"/>
      <c r="VDV307" s="281"/>
      <c r="VDW307" s="281"/>
      <c r="VDX307" s="281"/>
      <c r="VDY307" s="281"/>
      <c r="VDZ307" s="281"/>
      <c r="VEA307" s="281"/>
      <c r="VEB307" s="281"/>
      <c r="VEC307" s="281"/>
      <c r="VED307" s="281"/>
      <c r="VEE307" s="281"/>
      <c r="VEF307" s="281"/>
      <c r="VEG307" s="281"/>
      <c r="VEH307" s="281"/>
      <c r="VEI307" s="281"/>
      <c r="VEJ307" s="281"/>
      <c r="VEK307" s="281"/>
      <c r="VEL307" s="281"/>
      <c r="VEM307" s="281"/>
      <c r="VEN307" s="281"/>
      <c r="VEO307" s="281"/>
      <c r="VEP307" s="281"/>
      <c r="VEQ307" s="281"/>
      <c r="VER307" s="281"/>
      <c r="VES307" s="281"/>
      <c r="VET307" s="281"/>
      <c r="VEU307" s="281"/>
      <c r="VEV307" s="281"/>
      <c r="VEW307" s="281"/>
      <c r="VEX307" s="281"/>
      <c r="VEY307" s="281"/>
      <c r="VEZ307" s="281"/>
      <c r="VFA307" s="281"/>
      <c r="VFB307" s="281"/>
      <c r="VFC307" s="281"/>
      <c r="VFD307" s="281"/>
      <c r="VFE307" s="281"/>
      <c r="VFF307" s="281"/>
      <c r="VFG307" s="281"/>
      <c r="VFH307" s="281"/>
      <c r="VFI307" s="281"/>
      <c r="VFJ307" s="281"/>
      <c r="VFK307" s="281"/>
      <c r="VFL307" s="281"/>
      <c r="VFM307" s="281"/>
      <c r="VFN307" s="281"/>
      <c r="VFO307" s="281"/>
      <c r="VFP307" s="281"/>
      <c r="VFQ307" s="281"/>
      <c r="VFR307" s="281"/>
      <c r="VFS307" s="281"/>
      <c r="VFT307" s="281"/>
      <c r="VFU307" s="281"/>
      <c r="VFV307" s="281"/>
      <c r="VFW307" s="281"/>
      <c r="VFX307" s="281"/>
      <c r="VFY307" s="281"/>
      <c r="VFZ307" s="281"/>
      <c r="VGA307" s="281"/>
      <c r="VGB307" s="281"/>
      <c r="VGC307" s="281"/>
      <c r="VGD307" s="281"/>
      <c r="VGE307" s="281"/>
      <c r="VGF307" s="281"/>
      <c r="VGG307" s="281"/>
      <c r="VGH307" s="281"/>
      <c r="VGI307" s="281"/>
      <c r="VGJ307" s="281"/>
      <c r="VGK307" s="281"/>
      <c r="VGL307" s="281"/>
      <c r="VGM307" s="281"/>
      <c r="VGN307" s="281"/>
      <c r="VGO307" s="281"/>
      <c r="VGP307" s="281"/>
      <c r="VGQ307" s="281"/>
      <c r="VGR307" s="281"/>
      <c r="VGS307" s="281"/>
      <c r="VGT307" s="281"/>
      <c r="VGU307" s="281"/>
      <c r="VGV307" s="281"/>
      <c r="VGW307" s="281"/>
      <c r="VGX307" s="281"/>
      <c r="VGY307" s="281"/>
      <c r="VGZ307" s="281"/>
      <c r="VHA307" s="281"/>
      <c r="VHB307" s="281"/>
      <c r="VHC307" s="281"/>
      <c r="VHD307" s="281"/>
      <c r="VHE307" s="281"/>
      <c r="VHF307" s="281"/>
      <c r="VHG307" s="281"/>
      <c r="VHH307" s="281"/>
      <c r="VHI307" s="281"/>
      <c r="VHJ307" s="281"/>
      <c r="VHK307" s="281"/>
      <c r="VHL307" s="281"/>
      <c r="VHM307" s="281"/>
      <c r="VHN307" s="281"/>
      <c r="VHO307" s="281"/>
      <c r="VHP307" s="281"/>
      <c r="VHQ307" s="281"/>
      <c r="VHR307" s="281"/>
      <c r="VHS307" s="281"/>
      <c r="VHT307" s="281"/>
      <c r="VHU307" s="281"/>
      <c r="VHV307" s="281"/>
      <c r="VHW307" s="281"/>
      <c r="VHX307" s="281"/>
      <c r="VHY307" s="281"/>
      <c r="VHZ307" s="281"/>
      <c r="VIA307" s="281"/>
      <c r="VIB307" s="281"/>
      <c r="VIC307" s="281"/>
      <c r="VID307" s="281"/>
      <c r="VIE307" s="281"/>
      <c r="VIF307" s="281"/>
      <c r="VIG307" s="281"/>
      <c r="VIH307" s="281"/>
      <c r="VII307" s="281"/>
      <c r="VIJ307" s="281"/>
      <c r="VIK307" s="281"/>
      <c r="VIL307" s="281"/>
      <c r="VIM307" s="281"/>
      <c r="VIN307" s="281"/>
      <c r="VIO307" s="281"/>
      <c r="VIP307" s="281"/>
      <c r="VIQ307" s="281"/>
      <c r="VIR307" s="281"/>
      <c r="VIS307" s="281"/>
      <c r="VIT307" s="281"/>
      <c r="VIU307" s="281"/>
      <c r="VIV307" s="281"/>
      <c r="VIW307" s="281"/>
      <c r="VIX307" s="281"/>
      <c r="VIY307" s="281"/>
      <c r="VIZ307" s="281"/>
      <c r="VJA307" s="281"/>
      <c r="VJB307" s="281"/>
      <c r="VJC307" s="281"/>
      <c r="VJD307" s="281"/>
      <c r="VJE307" s="281"/>
      <c r="VJF307" s="281"/>
      <c r="VJG307" s="281"/>
      <c r="VJH307" s="281"/>
      <c r="VJI307" s="281"/>
      <c r="VJJ307" s="281"/>
      <c r="VJK307" s="281"/>
      <c r="VJL307" s="281"/>
      <c r="VJM307" s="281"/>
      <c r="VJN307" s="281"/>
      <c r="VJO307" s="281"/>
      <c r="VJP307" s="281"/>
      <c r="VJQ307" s="281"/>
      <c r="VJR307" s="281"/>
      <c r="VJS307" s="281"/>
      <c r="VJT307" s="281"/>
      <c r="VJU307" s="281"/>
      <c r="VJV307" s="281"/>
      <c r="VJW307" s="281"/>
      <c r="VJX307" s="281"/>
      <c r="VJY307" s="281"/>
      <c r="VJZ307" s="281"/>
      <c r="VKA307" s="281"/>
      <c r="VKB307" s="281"/>
      <c r="VKC307" s="281"/>
      <c r="VKD307" s="281"/>
      <c r="VKE307" s="281"/>
      <c r="VKF307" s="281"/>
      <c r="VKG307" s="281"/>
      <c r="VKH307" s="281"/>
      <c r="VKI307" s="281"/>
      <c r="VKJ307" s="281"/>
      <c r="VKK307" s="281"/>
      <c r="VKL307" s="281"/>
      <c r="VKM307" s="281"/>
      <c r="VKN307" s="281"/>
      <c r="VKO307" s="281"/>
      <c r="VKP307" s="281"/>
      <c r="VKQ307" s="281"/>
      <c r="VKR307" s="281"/>
      <c r="VKS307" s="281"/>
      <c r="VKT307" s="281"/>
      <c r="VKU307" s="281"/>
      <c r="VKV307" s="281"/>
      <c r="VKW307" s="281"/>
      <c r="VKX307" s="281"/>
      <c r="VKY307" s="281"/>
      <c r="VKZ307" s="281"/>
      <c r="VLA307" s="281"/>
      <c r="VLB307" s="281"/>
      <c r="VLC307" s="281"/>
      <c r="VLD307" s="281"/>
      <c r="VLE307" s="281"/>
      <c r="VLF307" s="281"/>
      <c r="VLG307" s="281"/>
      <c r="VLH307" s="281"/>
      <c r="VLI307" s="281"/>
      <c r="VLJ307" s="281"/>
      <c r="VLK307" s="281"/>
      <c r="VLL307" s="281"/>
      <c r="VLM307" s="281"/>
      <c r="VLN307" s="281"/>
      <c r="VLO307" s="281"/>
      <c r="VLP307" s="281"/>
      <c r="VLQ307" s="281"/>
      <c r="VLR307" s="281"/>
      <c r="VLS307" s="281"/>
      <c r="VLT307" s="281"/>
      <c r="VLU307" s="281"/>
      <c r="VLV307" s="281"/>
      <c r="VLW307" s="281"/>
      <c r="VLX307" s="281"/>
      <c r="VLY307" s="281"/>
      <c r="VLZ307" s="281"/>
      <c r="VMA307" s="281"/>
      <c r="VMB307" s="281"/>
      <c r="VMC307" s="281"/>
      <c r="VMD307" s="281"/>
      <c r="VME307" s="281"/>
      <c r="VMF307" s="281"/>
      <c r="VMG307" s="281"/>
      <c r="VMH307" s="281"/>
      <c r="VMI307" s="281"/>
      <c r="VMJ307" s="281"/>
      <c r="VMK307" s="281"/>
      <c r="VML307" s="281"/>
      <c r="VMM307" s="281"/>
      <c r="VMN307" s="281"/>
      <c r="VMO307" s="281"/>
      <c r="VMP307" s="281"/>
      <c r="VMQ307" s="281"/>
      <c r="VMR307" s="281"/>
      <c r="VMS307" s="281"/>
      <c r="VMT307" s="281"/>
      <c r="VMU307" s="281"/>
      <c r="VMV307" s="281"/>
      <c r="VMW307" s="281"/>
      <c r="VMX307" s="281"/>
      <c r="VMY307" s="281"/>
      <c r="VMZ307" s="281"/>
      <c r="VNA307" s="281"/>
      <c r="VNB307" s="281"/>
      <c r="VNC307" s="281"/>
      <c r="VND307" s="281"/>
      <c r="VNE307" s="281"/>
      <c r="VNF307" s="281"/>
      <c r="VNG307" s="281"/>
      <c r="VNH307" s="281"/>
      <c r="VNI307" s="281"/>
      <c r="VNJ307" s="281"/>
      <c r="VNK307" s="281"/>
      <c r="VNL307" s="281"/>
      <c r="VNM307" s="281"/>
      <c r="VNN307" s="281"/>
      <c r="VNO307" s="281"/>
      <c r="VNP307" s="281"/>
      <c r="VNQ307" s="281"/>
      <c r="VNR307" s="281"/>
      <c r="VNS307" s="281"/>
      <c r="VNT307" s="281"/>
      <c r="VNU307" s="281"/>
      <c r="VNV307" s="281"/>
      <c r="VNW307" s="281"/>
      <c r="VNX307" s="281"/>
      <c r="VNY307" s="281"/>
      <c r="VNZ307" s="281"/>
      <c r="VOA307" s="281"/>
      <c r="VOB307" s="281"/>
      <c r="VOC307" s="281"/>
      <c r="VOD307" s="281"/>
      <c r="VOE307" s="281"/>
      <c r="VOF307" s="281"/>
      <c r="VOG307" s="281"/>
      <c r="VOH307" s="281"/>
      <c r="VOI307" s="281"/>
      <c r="VOJ307" s="281"/>
      <c r="VOK307" s="281"/>
      <c r="VOL307" s="281"/>
      <c r="VOM307" s="281"/>
      <c r="VON307" s="281"/>
      <c r="VOO307" s="281"/>
      <c r="VOP307" s="281"/>
      <c r="VOQ307" s="281"/>
      <c r="VOR307" s="281"/>
      <c r="VOS307" s="281"/>
      <c r="VOT307" s="281"/>
      <c r="VOU307" s="281"/>
      <c r="VOV307" s="281"/>
      <c r="VOW307" s="281"/>
      <c r="VOX307" s="281"/>
      <c r="VOY307" s="281"/>
      <c r="VOZ307" s="281"/>
      <c r="VPA307" s="281"/>
      <c r="VPB307" s="281"/>
      <c r="VPC307" s="281"/>
      <c r="VPD307" s="281"/>
      <c r="VPE307" s="281"/>
      <c r="VPF307" s="281"/>
      <c r="VPG307" s="281"/>
      <c r="VPH307" s="281"/>
      <c r="VPI307" s="281"/>
      <c r="VPJ307" s="281"/>
      <c r="VPK307" s="281"/>
      <c r="VPL307" s="281"/>
      <c r="VPM307" s="281"/>
      <c r="VPN307" s="281"/>
      <c r="VPO307" s="281"/>
      <c r="VPP307" s="281"/>
      <c r="VPQ307" s="281"/>
      <c r="VPR307" s="281"/>
      <c r="VPS307" s="281"/>
      <c r="VPT307" s="281"/>
      <c r="VPU307" s="281"/>
      <c r="VPV307" s="281"/>
      <c r="VPW307" s="281"/>
      <c r="VPX307" s="281"/>
      <c r="VPY307" s="281"/>
      <c r="VPZ307" s="281"/>
      <c r="VQA307" s="281"/>
      <c r="VQB307" s="281"/>
      <c r="VQC307" s="281"/>
      <c r="VQD307" s="281"/>
      <c r="VQE307" s="281"/>
      <c r="VQF307" s="281"/>
      <c r="VQG307" s="281"/>
      <c r="VQH307" s="281"/>
      <c r="VQI307" s="281"/>
      <c r="VQJ307" s="281"/>
      <c r="VQK307" s="281"/>
      <c r="VQL307" s="281"/>
      <c r="VQM307" s="281"/>
      <c r="VQN307" s="281"/>
      <c r="VQO307" s="281"/>
      <c r="VQP307" s="281"/>
      <c r="VQQ307" s="281"/>
      <c r="VQR307" s="281"/>
      <c r="VQS307" s="281"/>
      <c r="VQT307" s="281"/>
      <c r="VQU307" s="281"/>
      <c r="VQV307" s="281"/>
      <c r="VQW307" s="281"/>
      <c r="VQX307" s="281"/>
      <c r="VQY307" s="281"/>
      <c r="VQZ307" s="281"/>
      <c r="VRA307" s="281"/>
      <c r="VRB307" s="281"/>
      <c r="VRC307" s="281"/>
      <c r="VRD307" s="281"/>
      <c r="VRE307" s="281"/>
      <c r="VRF307" s="281"/>
      <c r="VRG307" s="281"/>
      <c r="VRH307" s="281"/>
      <c r="VRI307" s="281"/>
      <c r="VRJ307" s="281"/>
      <c r="VRK307" s="281"/>
      <c r="VRL307" s="281"/>
      <c r="VRM307" s="281"/>
      <c r="VRN307" s="281"/>
      <c r="VRO307" s="281"/>
      <c r="VRP307" s="281"/>
      <c r="VRQ307" s="281"/>
      <c r="VRR307" s="281"/>
      <c r="VRS307" s="281"/>
      <c r="VRT307" s="281"/>
      <c r="VRU307" s="281"/>
      <c r="VRV307" s="281"/>
      <c r="VRW307" s="281"/>
      <c r="VRX307" s="281"/>
      <c r="VRY307" s="281"/>
      <c r="VRZ307" s="281"/>
      <c r="VSA307" s="281"/>
      <c r="VSB307" s="281"/>
      <c r="VSC307" s="281"/>
      <c r="VSD307" s="281"/>
      <c r="VSE307" s="281"/>
      <c r="VSF307" s="281"/>
      <c r="VSG307" s="281"/>
      <c r="VSH307" s="281"/>
      <c r="VSI307" s="281"/>
      <c r="VSJ307" s="281"/>
      <c r="VSK307" s="281"/>
      <c r="VSL307" s="281"/>
      <c r="VSM307" s="281"/>
      <c r="VSN307" s="281"/>
      <c r="VSO307" s="281"/>
      <c r="VSP307" s="281"/>
      <c r="VSQ307" s="281"/>
      <c r="VSR307" s="281"/>
      <c r="VSS307" s="281"/>
      <c r="VST307" s="281"/>
      <c r="VSU307" s="281"/>
      <c r="VSV307" s="281"/>
      <c r="VSW307" s="281"/>
      <c r="VSX307" s="281"/>
      <c r="VSY307" s="281"/>
      <c r="VSZ307" s="281"/>
      <c r="VTA307" s="281"/>
      <c r="VTB307" s="281"/>
      <c r="VTC307" s="281"/>
      <c r="VTD307" s="281"/>
      <c r="VTE307" s="281"/>
      <c r="VTF307" s="281"/>
      <c r="VTG307" s="281"/>
      <c r="VTH307" s="281"/>
      <c r="VTI307" s="281"/>
      <c r="VTJ307" s="281"/>
      <c r="VTK307" s="281"/>
      <c r="VTL307" s="281"/>
      <c r="VTM307" s="281"/>
      <c r="VTN307" s="281"/>
      <c r="VTO307" s="281"/>
      <c r="VTP307" s="281"/>
      <c r="VTQ307" s="281"/>
      <c r="VTR307" s="281"/>
      <c r="VTS307" s="281"/>
      <c r="VTT307" s="281"/>
      <c r="VTU307" s="281"/>
      <c r="VTV307" s="281"/>
      <c r="VTW307" s="281"/>
      <c r="VTX307" s="281"/>
      <c r="VTY307" s="281"/>
      <c r="VTZ307" s="281"/>
      <c r="VUA307" s="281"/>
      <c r="VUB307" s="281"/>
      <c r="VUC307" s="281"/>
      <c r="VUD307" s="281"/>
      <c r="VUE307" s="281"/>
      <c r="VUF307" s="281"/>
      <c r="VUG307" s="281"/>
      <c r="VUH307" s="281"/>
      <c r="VUI307" s="281"/>
      <c r="VUJ307" s="281"/>
      <c r="VUK307" s="281"/>
      <c r="VUL307" s="281"/>
      <c r="VUM307" s="281"/>
      <c r="VUN307" s="281"/>
      <c r="VUO307" s="281"/>
      <c r="VUP307" s="281"/>
      <c r="VUQ307" s="281"/>
      <c r="VUR307" s="281"/>
      <c r="VUS307" s="281"/>
      <c r="VUT307" s="281"/>
      <c r="VUU307" s="281"/>
      <c r="VUV307" s="281"/>
      <c r="VUW307" s="281"/>
      <c r="VUX307" s="281"/>
      <c r="VUY307" s="281"/>
      <c r="VUZ307" s="281"/>
      <c r="VVA307" s="281"/>
      <c r="VVB307" s="281"/>
      <c r="VVC307" s="281"/>
      <c r="VVD307" s="281"/>
      <c r="VVE307" s="281"/>
      <c r="VVF307" s="281"/>
      <c r="VVG307" s="281"/>
      <c r="VVH307" s="281"/>
      <c r="VVI307" s="281"/>
      <c r="VVJ307" s="281"/>
      <c r="VVK307" s="281"/>
      <c r="VVL307" s="281"/>
      <c r="VVM307" s="281"/>
      <c r="VVN307" s="281"/>
      <c r="VVO307" s="281"/>
      <c r="VVP307" s="281"/>
      <c r="VVQ307" s="281"/>
      <c r="VVR307" s="281"/>
      <c r="VVS307" s="281"/>
      <c r="VVT307" s="281"/>
      <c r="VVU307" s="281"/>
      <c r="VVV307" s="281"/>
      <c r="VVW307" s="281"/>
      <c r="VVX307" s="281"/>
      <c r="VVY307" s="281"/>
      <c r="VVZ307" s="281"/>
      <c r="VWA307" s="281"/>
      <c r="VWB307" s="281"/>
      <c r="VWC307" s="281"/>
      <c r="VWD307" s="281"/>
      <c r="VWE307" s="281"/>
      <c r="VWF307" s="281"/>
      <c r="VWG307" s="281"/>
      <c r="VWH307" s="281"/>
      <c r="VWI307" s="281"/>
      <c r="VWJ307" s="281"/>
      <c r="VWK307" s="281"/>
      <c r="VWL307" s="281"/>
      <c r="VWM307" s="281"/>
      <c r="VWN307" s="281"/>
      <c r="VWO307" s="281"/>
      <c r="VWP307" s="281"/>
      <c r="VWQ307" s="281"/>
      <c r="VWR307" s="281"/>
      <c r="VWS307" s="281"/>
      <c r="VWT307" s="281"/>
      <c r="VWU307" s="281"/>
      <c r="VWV307" s="281"/>
      <c r="VWW307" s="281"/>
      <c r="VWX307" s="281"/>
      <c r="VWY307" s="281"/>
      <c r="VWZ307" s="281"/>
      <c r="VXA307" s="281"/>
      <c r="VXB307" s="281"/>
      <c r="VXC307" s="281"/>
      <c r="VXD307" s="281"/>
      <c r="VXE307" s="281"/>
      <c r="VXF307" s="281"/>
      <c r="VXG307" s="281"/>
      <c r="VXH307" s="281"/>
      <c r="VXI307" s="281"/>
      <c r="VXJ307" s="281"/>
      <c r="VXK307" s="281"/>
      <c r="VXL307" s="281"/>
      <c r="VXM307" s="281"/>
      <c r="VXN307" s="281"/>
      <c r="VXO307" s="281"/>
      <c r="VXP307" s="281"/>
      <c r="VXQ307" s="281"/>
      <c r="VXR307" s="281"/>
      <c r="VXS307" s="281"/>
      <c r="VXT307" s="281"/>
      <c r="VXU307" s="281"/>
      <c r="VXV307" s="281"/>
      <c r="VXW307" s="281"/>
      <c r="VXX307" s="281"/>
      <c r="VXY307" s="281"/>
      <c r="VXZ307" s="281"/>
      <c r="VYA307" s="281"/>
      <c r="VYB307" s="281"/>
      <c r="VYC307" s="281"/>
      <c r="VYD307" s="281"/>
      <c r="VYE307" s="281"/>
      <c r="VYF307" s="281"/>
      <c r="VYG307" s="281"/>
      <c r="VYH307" s="281"/>
      <c r="VYI307" s="281"/>
      <c r="VYJ307" s="281"/>
      <c r="VYK307" s="281"/>
      <c r="VYL307" s="281"/>
      <c r="VYM307" s="281"/>
      <c r="VYN307" s="281"/>
      <c r="VYO307" s="281"/>
      <c r="VYP307" s="281"/>
      <c r="VYQ307" s="281"/>
      <c r="VYR307" s="281"/>
      <c r="VYS307" s="281"/>
      <c r="VYT307" s="281"/>
      <c r="VYU307" s="281"/>
      <c r="VYV307" s="281"/>
      <c r="VYW307" s="281"/>
      <c r="VYX307" s="281"/>
      <c r="VYY307" s="281"/>
      <c r="VYZ307" s="281"/>
      <c r="VZA307" s="281"/>
      <c r="VZB307" s="281"/>
      <c r="VZC307" s="281"/>
      <c r="VZD307" s="281"/>
      <c r="VZE307" s="281"/>
      <c r="VZF307" s="281"/>
      <c r="VZG307" s="281"/>
      <c r="VZH307" s="281"/>
      <c r="VZI307" s="281"/>
      <c r="VZJ307" s="281"/>
      <c r="VZK307" s="281"/>
      <c r="VZL307" s="281"/>
      <c r="VZM307" s="281"/>
      <c r="VZN307" s="281"/>
      <c r="VZO307" s="281"/>
      <c r="VZP307" s="281"/>
      <c r="VZQ307" s="281"/>
      <c r="VZR307" s="281"/>
      <c r="VZS307" s="281"/>
      <c r="VZT307" s="281"/>
      <c r="VZU307" s="281"/>
      <c r="VZV307" s="281"/>
      <c r="VZW307" s="281"/>
      <c r="VZX307" s="281"/>
      <c r="VZY307" s="281"/>
      <c r="VZZ307" s="281"/>
      <c r="WAA307" s="281"/>
      <c r="WAB307" s="281"/>
      <c r="WAC307" s="281"/>
      <c r="WAD307" s="281"/>
      <c r="WAE307" s="281"/>
      <c r="WAF307" s="281"/>
      <c r="WAG307" s="281"/>
      <c r="WAH307" s="281"/>
      <c r="WAI307" s="281"/>
      <c r="WAJ307" s="281"/>
      <c r="WAK307" s="281"/>
      <c r="WAL307" s="281"/>
      <c r="WAM307" s="281"/>
      <c r="WAN307" s="281"/>
      <c r="WAO307" s="281"/>
      <c r="WAP307" s="281"/>
      <c r="WAQ307" s="281"/>
      <c r="WAR307" s="281"/>
      <c r="WAS307" s="281"/>
      <c r="WAT307" s="281"/>
      <c r="WAU307" s="281"/>
      <c r="WAV307" s="281"/>
      <c r="WAW307" s="281"/>
      <c r="WAX307" s="281"/>
      <c r="WAY307" s="281"/>
      <c r="WAZ307" s="281"/>
      <c r="WBA307" s="281"/>
      <c r="WBB307" s="281"/>
      <c r="WBC307" s="281"/>
      <c r="WBD307" s="281"/>
      <c r="WBE307" s="281"/>
      <c r="WBF307" s="281"/>
      <c r="WBG307" s="281"/>
      <c r="WBH307" s="281"/>
      <c r="WBI307" s="281"/>
      <c r="WBJ307" s="281"/>
      <c r="WBK307" s="281"/>
      <c r="WBL307" s="281"/>
      <c r="WBM307" s="281"/>
      <c r="WBN307" s="281"/>
      <c r="WBO307" s="281"/>
      <c r="WBP307" s="281"/>
      <c r="WBQ307" s="281"/>
      <c r="WBR307" s="281"/>
      <c r="WBS307" s="281"/>
      <c r="WBT307" s="281"/>
      <c r="WBU307" s="281"/>
      <c r="WBV307" s="281"/>
      <c r="WBW307" s="281"/>
      <c r="WBX307" s="281"/>
      <c r="WBY307" s="281"/>
      <c r="WBZ307" s="281"/>
      <c r="WCA307" s="281"/>
      <c r="WCB307" s="281"/>
      <c r="WCC307" s="281"/>
      <c r="WCD307" s="281"/>
      <c r="WCE307" s="281"/>
      <c r="WCF307" s="281"/>
      <c r="WCG307" s="281"/>
      <c r="WCH307" s="281"/>
      <c r="WCI307" s="281"/>
      <c r="WCJ307" s="281"/>
      <c r="WCK307" s="281"/>
      <c r="WCL307" s="281"/>
      <c r="WCM307" s="281"/>
      <c r="WCN307" s="281"/>
      <c r="WCO307" s="281"/>
      <c r="WCP307" s="281"/>
      <c r="WCQ307" s="281"/>
      <c r="WCR307" s="281"/>
      <c r="WCS307" s="281"/>
      <c r="WCT307" s="281"/>
      <c r="WCU307" s="281"/>
      <c r="WCV307" s="281"/>
      <c r="WCW307" s="281"/>
      <c r="WCX307" s="281"/>
      <c r="WCY307" s="281"/>
      <c r="WCZ307" s="281"/>
      <c r="WDA307" s="281"/>
      <c r="WDB307" s="281"/>
      <c r="WDC307" s="281"/>
      <c r="WDD307" s="281"/>
      <c r="WDE307" s="281"/>
      <c r="WDF307" s="281"/>
      <c r="WDG307" s="281"/>
      <c r="WDH307" s="281"/>
      <c r="WDI307" s="281"/>
      <c r="WDJ307" s="281"/>
      <c r="WDK307" s="281"/>
      <c r="WDL307" s="281"/>
      <c r="WDM307" s="281"/>
      <c r="WDN307" s="281"/>
      <c r="WDO307" s="281"/>
      <c r="WDP307" s="281"/>
      <c r="WDQ307" s="281"/>
      <c r="WDR307" s="281"/>
      <c r="WDS307" s="281"/>
      <c r="WDT307" s="281"/>
      <c r="WDU307" s="281"/>
      <c r="WDV307" s="281"/>
      <c r="WDW307" s="281"/>
      <c r="WDX307" s="281"/>
      <c r="WDY307" s="281"/>
      <c r="WDZ307" s="281"/>
      <c r="WEA307" s="281"/>
      <c r="WEB307" s="281"/>
      <c r="WEC307" s="281"/>
      <c r="WED307" s="281"/>
      <c r="WEE307" s="281"/>
      <c r="WEF307" s="281"/>
      <c r="WEG307" s="281"/>
      <c r="WEH307" s="281"/>
      <c r="WEI307" s="281"/>
      <c r="WEJ307" s="281"/>
      <c r="WEK307" s="281"/>
      <c r="WEL307" s="281"/>
      <c r="WEM307" s="281"/>
      <c r="WEN307" s="281"/>
      <c r="WEO307" s="281"/>
      <c r="WEP307" s="281"/>
      <c r="WEQ307" s="281"/>
      <c r="WER307" s="281"/>
      <c r="WES307" s="281"/>
      <c r="WET307" s="281"/>
      <c r="WEU307" s="281"/>
      <c r="WEV307" s="281"/>
      <c r="WEW307" s="281"/>
      <c r="WEX307" s="281"/>
      <c r="WEY307" s="281"/>
      <c r="WEZ307" s="281"/>
      <c r="WFA307" s="281"/>
      <c r="WFB307" s="281"/>
      <c r="WFC307" s="281"/>
      <c r="WFD307" s="281"/>
      <c r="WFE307" s="281"/>
      <c r="WFF307" s="281"/>
      <c r="WFG307" s="281"/>
      <c r="WFH307" s="281"/>
      <c r="WFI307" s="281"/>
      <c r="WFJ307" s="281"/>
      <c r="WFK307" s="281"/>
      <c r="WFL307" s="281"/>
      <c r="WFM307" s="281"/>
      <c r="WFN307" s="281"/>
      <c r="WFO307" s="281"/>
      <c r="WFP307" s="281"/>
      <c r="WFQ307" s="281"/>
      <c r="WFR307" s="281"/>
      <c r="WFS307" s="281"/>
      <c r="WFT307" s="281"/>
      <c r="WFU307" s="281"/>
      <c r="WFV307" s="281"/>
      <c r="WFW307" s="281"/>
      <c r="WFX307" s="281"/>
      <c r="WFY307" s="281"/>
      <c r="WFZ307" s="281"/>
      <c r="WGA307" s="281"/>
      <c r="WGB307" s="281"/>
      <c r="WGC307" s="281"/>
      <c r="WGD307" s="281"/>
      <c r="WGE307" s="281"/>
      <c r="WGF307" s="281"/>
      <c r="WGG307" s="281"/>
      <c r="WGH307" s="281"/>
      <c r="WGI307" s="281"/>
      <c r="WGJ307" s="281"/>
      <c r="WGK307" s="281"/>
      <c r="WGL307" s="281"/>
      <c r="WGM307" s="281"/>
      <c r="WGN307" s="281"/>
      <c r="WGO307" s="281"/>
      <c r="WGP307" s="281"/>
      <c r="WGQ307" s="281"/>
      <c r="WGR307" s="281"/>
      <c r="WGS307" s="281"/>
      <c r="WGT307" s="281"/>
      <c r="WGU307" s="281"/>
      <c r="WGV307" s="281"/>
      <c r="WGW307" s="281"/>
      <c r="WGX307" s="281"/>
      <c r="WGY307" s="281"/>
      <c r="WGZ307" s="281"/>
      <c r="WHA307" s="281"/>
      <c r="WHB307" s="281"/>
      <c r="WHC307" s="281"/>
      <c r="WHD307" s="281"/>
      <c r="WHE307" s="281"/>
      <c r="WHF307" s="281"/>
      <c r="WHG307" s="281"/>
      <c r="WHH307" s="281"/>
      <c r="WHI307" s="281"/>
      <c r="WHJ307" s="281"/>
      <c r="WHK307" s="281"/>
      <c r="WHL307" s="281"/>
      <c r="WHM307" s="281"/>
      <c r="WHN307" s="281"/>
      <c r="WHO307" s="281"/>
      <c r="WHP307" s="281"/>
      <c r="WHQ307" s="281"/>
      <c r="WHR307" s="281"/>
      <c r="WHS307" s="281"/>
      <c r="WHT307" s="281"/>
      <c r="WHU307" s="281"/>
      <c r="WHV307" s="281"/>
      <c r="WHW307" s="281"/>
      <c r="WHX307" s="281"/>
      <c r="WHY307" s="281"/>
      <c r="WHZ307" s="281"/>
      <c r="WIA307" s="281"/>
      <c r="WIB307" s="281"/>
      <c r="WIC307" s="281"/>
      <c r="WID307" s="281"/>
      <c r="WIE307" s="281"/>
      <c r="WIF307" s="281"/>
      <c r="WIG307" s="281"/>
      <c r="WIH307" s="281"/>
      <c r="WII307" s="281"/>
      <c r="WIJ307" s="281"/>
      <c r="WIK307" s="281"/>
      <c r="WIL307" s="281"/>
      <c r="WIM307" s="281"/>
      <c r="WIN307" s="281"/>
      <c r="WIO307" s="281"/>
      <c r="WIP307" s="281"/>
      <c r="WIQ307" s="281"/>
      <c r="WIR307" s="281"/>
      <c r="WIS307" s="281"/>
      <c r="WIT307" s="281"/>
      <c r="WIU307" s="281"/>
      <c r="WIV307" s="281"/>
      <c r="WIW307" s="281"/>
      <c r="WIX307" s="281"/>
      <c r="WIY307" s="281"/>
      <c r="WIZ307" s="281"/>
      <c r="WJA307" s="281"/>
      <c r="WJB307" s="281"/>
      <c r="WJC307" s="281"/>
      <c r="WJD307" s="281"/>
      <c r="WJE307" s="281"/>
      <c r="WJF307" s="281"/>
      <c r="WJG307" s="281"/>
      <c r="WJH307" s="281"/>
      <c r="WJI307" s="281"/>
      <c r="WJJ307" s="281"/>
      <c r="WJK307" s="281"/>
      <c r="WJL307" s="281"/>
      <c r="WJM307" s="281"/>
      <c r="WJN307" s="281"/>
      <c r="WJO307" s="281"/>
      <c r="WJP307" s="281"/>
      <c r="WJQ307" s="281"/>
      <c r="WJR307" s="281"/>
      <c r="WJS307" s="281"/>
      <c r="WJT307" s="281"/>
      <c r="WJU307" s="281"/>
      <c r="WJV307" s="281"/>
      <c r="WJW307" s="281"/>
      <c r="WJX307" s="281"/>
      <c r="WJY307" s="281"/>
      <c r="WJZ307" s="281"/>
      <c r="WKA307" s="281"/>
      <c r="WKB307" s="281"/>
      <c r="WKC307" s="281"/>
      <c r="WKD307" s="281"/>
      <c r="WKE307" s="281"/>
      <c r="WKF307" s="281"/>
      <c r="WKG307" s="281"/>
      <c r="WKH307" s="281"/>
      <c r="WKI307" s="281"/>
      <c r="WKJ307" s="281"/>
      <c r="WKK307" s="281"/>
      <c r="WKL307" s="281"/>
      <c r="WKM307" s="281"/>
      <c r="WKN307" s="281"/>
      <c r="WKO307" s="281"/>
      <c r="WKP307" s="281"/>
      <c r="WKQ307" s="281"/>
      <c r="WKR307" s="281"/>
      <c r="WKS307" s="281"/>
      <c r="WKT307" s="281"/>
      <c r="WKU307" s="281"/>
      <c r="WKV307" s="281"/>
      <c r="WKW307" s="281"/>
      <c r="WKX307" s="281"/>
      <c r="WKY307" s="281"/>
      <c r="WKZ307" s="281"/>
      <c r="WLA307" s="281"/>
      <c r="WLB307" s="281"/>
      <c r="WLC307" s="281"/>
      <c r="WLD307" s="281"/>
      <c r="WLE307" s="281"/>
      <c r="WLF307" s="281"/>
      <c r="WLG307" s="281"/>
      <c r="WLH307" s="281"/>
      <c r="WLI307" s="281"/>
      <c r="WLJ307" s="281"/>
      <c r="WLK307" s="281"/>
      <c r="WLL307" s="281"/>
      <c r="WLM307" s="281"/>
      <c r="WLN307" s="281"/>
      <c r="WLO307" s="281"/>
      <c r="WLP307" s="281"/>
      <c r="WLQ307" s="281"/>
      <c r="WLR307" s="281"/>
      <c r="WLS307" s="281"/>
      <c r="WLT307" s="281"/>
      <c r="WLU307" s="281"/>
      <c r="WLV307" s="281"/>
      <c r="WLW307" s="281"/>
      <c r="WLX307" s="281"/>
      <c r="WLY307" s="281"/>
      <c r="WLZ307" s="281"/>
      <c r="WMA307" s="281"/>
      <c r="WMB307" s="281"/>
      <c r="WMC307" s="281"/>
      <c r="WMD307" s="281"/>
      <c r="WME307" s="281"/>
      <c r="WMF307" s="281"/>
      <c r="WMG307" s="281"/>
      <c r="WMH307" s="281"/>
      <c r="WMI307" s="281"/>
      <c r="WMJ307" s="281"/>
      <c r="WMK307" s="281"/>
      <c r="WML307" s="281"/>
      <c r="WMM307" s="281"/>
      <c r="WMN307" s="281"/>
      <c r="WMO307" s="281"/>
      <c r="WMP307" s="281"/>
      <c r="WMQ307" s="281"/>
      <c r="WMR307" s="281"/>
      <c r="WMS307" s="281"/>
      <c r="WMT307" s="281"/>
      <c r="WMU307" s="281"/>
      <c r="WMV307" s="281"/>
      <c r="WMW307" s="281"/>
      <c r="WMX307" s="281"/>
      <c r="WMY307" s="281"/>
      <c r="WMZ307" s="281"/>
      <c r="WNA307" s="281"/>
      <c r="WNB307" s="281"/>
      <c r="WNC307" s="281"/>
      <c r="WND307" s="281"/>
      <c r="WNE307" s="281"/>
      <c r="WNF307" s="281"/>
      <c r="WNG307" s="281"/>
      <c r="WNH307" s="281"/>
      <c r="WNI307" s="281"/>
      <c r="WNJ307" s="281"/>
      <c r="WNK307" s="281"/>
      <c r="WNL307" s="281"/>
      <c r="WNM307" s="281"/>
      <c r="WNN307" s="281"/>
      <c r="WNO307" s="281"/>
      <c r="WNP307" s="281"/>
      <c r="WNQ307" s="281"/>
      <c r="WNR307" s="281"/>
      <c r="WNS307" s="281"/>
      <c r="WNT307" s="281"/>
      <c r="WNU307" s="281"/>
      <c r="WNV307" s="281"/>
      <c r="WNW307" s="281"/>
      <c r="WNX307" s="281"/>
      <c r="WNY307" s="281"/>
      <c r="WNZ307" s="281"/>
      <c r="WOA307" s="281"/>
      <c r="WOB307" s="281"/>
      <c r="WOC307" s="281"/>
      <c r="WOD307" s="281"/>
      <c r="WOE307" s="281"/>
      <c r="WOF307" s="281"/>
      <c r="WOG307" s="281"/>
      <c r="WOH307" s="281"/>
      <c r="WOI307" s="281"/>
      <c r="WOJ307" s="281"/>
      <c r="WOK307" s="281"/>
      <c r="WOL307" s="281"/>
      <c r="WOM307" s="281"/>
      <c r="WON307" s="281"/>
      <c r="WOO307" s="281"/>
      <c r="WOP307" s="281"/>
      <c r="WOQ307" s="281"/>
      <c r="WOR307" s="281"/>
      <c r="WOS307" s="281"/>
      <c r="WOT307" s="281"/>
      <c r="WOU307" s="281"/>
      <c r="WOV307" s="281"/>
      <c r="WOW307" s="281"/>
      <c r="WOX307" s="281"/>
      <c r="WOY307" s="281"/>
      <c r="WOZ307" s="281"/>
      <c r="WPA307" s="281"/>
      <c r="WPB307" s="281"/>
      <c r="WPC307" s="281"/>
      <c r="WPD307" s="281"/>
      <c r="WPE307" s="281"/>
      <c r="WPF307" s="281"/>
      <c r="WPG307" s="281"/>
      <c r="WPH307" s="281"/>
      <c r="WPI307" s="281"/>
      <c r="WPJ307" s="281"/>
      <c r="WPK307" s="281"/>
      <c r="WPL307" s="281"/>
      <c r="WPM307" s="281"/>
      <c r="WPN307" s="281"/>
      <c r="WPO307" s="281"/>
      <c r="WPP307" s="281"/>
      <c r="WPQ307" s="281"/>
      <c r="WPR307" s="281"/>
      <c r="WPS307" s="281"/>
      <c r="WPT307" s="281"/>
      <c r="WPU307" s="281"/>
      <c r="WPV307" s="281"/>
      <c r="WPW307" s="281"/>
      <c r="WPX307" s="281"/>
      <c r="WPY307" s="281"/>
      <c r="WPZ307" s="281"/>
      <c r="WQA307" s="281"/>
      <c r="WQB307" s="281"/>
      <c r="WQC307" s="281"/>
      <c r="WQD307" s="281"/>
      <c r="WQE307" s="281"/>
      <c r="WQF307" s="281"/>
      <c r="WQG307" s="281"/>
      <c r="WQH307" s="281"/>
      <c r="WQI307" s="281"/>
      <c r="WQJ307" s="281"/>
      <c r="WQK307" s="281"/>
      <c r="WQL307" s="281"/>
      <c r="WQM307" s="281"/>
      <c r="WQN307" s="281"/>
      <c r="WQO307" s="281"/>
      <c r="WQP307" s="281"/>
      <c r="WQQ307" s="281"/>
      <c r="WQR307" s="281"/>
      <c r="WQS307" s="281"/>
      <c r="WQT307" s="281"/>
      <c r="WQU307" s="281"/>
      <c r="WQV307" s="281"/>
      <c r="WQW307" s="281"/>
      <c r="WQX307" s="281"/>
      <c r="WQY307" s="281"/>
      <c r="WQZ307" s="281"/>
      <c r="WRA307" s="281"/>
      <c r="WRB307" s="281"/>
      <c r="WRC307" s="281"/>
      <c r="WRD307" s="281"/>
      <c r="WRE307" s="281"/>
      <c r="WRF307" s="281"/>
      <c r="WRG307" s="281"/>
      <c r="WRH307" s="281"/>
      <c r="WRI307" s="281"/>
      <c r="WRJ307" s="281"/>
      <c r="WRK307" s="281"/>
      <c r="WRL307" s="281"/>
      <c r="WRM307" s="281"/>
      <c r="WRN307" s="281"/>
      <c r="WRO307" s="281"/>
      <c r="WRP307" s="281"/>
      <c r="WRQ307" s="281"/>
      <c r="WRR307" s="281"/>
      <c r="WRS307" s="281"/>
      <c r="WRT307" s="281"/>
      <c r="WRU307" s="281"/>
      <c r="WRV307" s="281"/>
      <c r="WRW307" s="281"/>
      <c r="WRX307" s="281"/>
      <c r="WRY307" s="281"/>
      <c r="WRZ307" s="281"/>
      <c r="WSA307" s="281"/>
      <c r="WSB307" s="281"/>
      <c r="WSC307" s="281"/>
      <c r="WSD307" s="281"/>
      <c r="WSE307" s="281"/>
      <c r="WSF307" s="281"/>
      <c r="WSG307" s="281"/>
      <c r="WSH307" s="281"/>
      <c r="WSI307" s="281"/>
      <c r="WSJ307" s="281"/>
      <c r="WSK307" s="281"/>
      <c r="WSL307" s="281"/>
      <c r="WSM307" s="281"/>
      <c r="WSN307" s="281"/>
      <c r="WSO307" s="281"/>
      <c r="WSP307" s="281"/>
      <c r="WSQ307" s="281"/>
      <c r="WSR307" s="281"/>
      <c r="WSS307" s="281"/>
      <c r="WST307" s="281"/>
      <c r="WSU307" s="281"/>
      <c r="WSV307" s="281"/>
      <c r="WSW307" s="281"/>
      <c r="WSX307" s="281"/>
      <c r="WSY307" s="281"/>
      <c r="WSZ307" s="281"/>
      <c r="WTA307" s="281"/>
      <c r="WTB307" s="281"/>
      <c r="WTC307" s="281"/>
      <c r="WTD307" s="281"/>
      <c r="WTE307" s="281"/>
      <c r="WTF307" s="281"/>
      <c r="WTG307" s="281"/>
      <c r="WTH307" s="281"/>
      <c r="WTI307" s="281"/>
      <c r="WTJ307" s="281"/>
      <c r="WTK307" s="281"/>
      <c r="WTL307" s="281"/>
      <c r="WTM307" s="281"/>
      <c r="WTN307" s="281"/>
      <c r="WTO307" s="281"/>
      <c r="WTP307" s="281"/>
      <c r="WTQ307" s="281"/>
      <c r="WTR307" s="281"/>
      <c r="WTS307" s="281"/>
      <c r="WTT307" s="281"/>
      <c r="WTU307" s="281"/>
      <c r="WTV307" s="281"/>
      <c r="WTW307" s="281"/>
      <c r="WTX307" s="281"/>
      <c r="WTY307" s="281"/>
      <c r="WTZ307" s="281"/>
      <c r="WUA307" s="281"/>
      <c r="WUB307" s="281"/>
      <c r="WUC307" s="281"/>
      <c r="WUD307" s="281"/>
      <c r="WUE307" s="281"/>
      <c r="WUF307" s="281"/>
      <c r="WUG307" s="281"/>
      <c r="WUH307" s="281"/>
      <c r="WUI307" s="281"/>
      <c r="WUJ307" s="281"/>
      <c r="WUK307" s="281"/>
      <c r="WUL307" s="281"/>
      <c r="WUM307" s="281"/>
      <c r="WUN307" s="281"/>
      <c r="WUO307" s="281"/>
      <c r="WUP307" s="281"/>
      <c r="WUQ307" s="281"/>
      <c r="WUR307" s="281"/>
      <c r="WUS307" s="281"/>
      <c r="WUT307" s="281"/>
      <c r="WUU307" s="281"/>
      <c r="WUV307" s="281"/>
      <c r="WUW307" s="281"/>
      <c r="WUX307" s="281"/>
      <c r="WUY307" s="281"/>
      <c r="WUZ307" s="281"/>
      <c r="WVA307" s="281"/>
      <c r="WVB307" s="281"/>
      <c r="WVC307" s="281"/>
      <c r="WVD307" s="281"/>
      <c r="WVE307" s="281"/>
      <c r="WVF307" s="281"/>
      <c r="WVG307" s="281"/>
      <c r="WVH307" s="281"/>
      <c r="WVI307" s="281"/>
      <c r="WVJ307" s="281"/>
      <c r="WVK307" s="281"/>
      <c r="WVL307" s="281"/>
      <c r="WVM307" s="281"/>
      <c r="WVN307" s="281"/>
      <c r="WVO307" s="281"/>
      <c r="WVP307" s="281"/>
      <c r="WVQ307" s="281"/>
      <c r="WVR307" s="281"/>
      <c r="WVS307" s="281"/>
      <c r="WVT307" s="281"/>
      <c r="WVU307" s="281"/>
      <c r="WVV307" s="281"/>
      <c r="WVW307" s="281"/>
      <c r="WVX307" s="281"/>
      <c r="WVY307" s="281"/>
      <c r="WVZ307" s="281"/>
      <c r="WWA307" s="281"/>
      <c r="WWB307" s="281"/>
      <c r="WWC307" s="281"/>
      <c r="WWD307" s="281"/>
      <c r="WWE307" s="281"/>
      <c r="WWF307" s="281"/>
      <c r="WWG307" s="281"/>
      <c r="WWH307" s="281"/>
      <c r="WWI307" s="281"/>
      <c r="WWJ307" s="281"/>
      <c r="WWK307" s="281"/>
      <c r="WWL307" s="281"/>
      <c r="WWM307" s="281"/>
      <c r="WWN307" s="281"/>
      <c r="WWO307" s="281"/>
      <c r="WWP307" s="281"/>
      <c r="WWQ307" s="281"/>
      <c r="WWR307" s="281"/>
      <c r="WWS307" s="281"/>
      <c r="WWT307" s="281"/>
      <c r="WWU307" s="281"/>
      <c r="WWV307" s="281"/>
      <c r="WWW307" s="281"/>
      <c r="WWX307" s="281"/>
      <c r="WWY307" s="281"/>
      <c r="WWZ307" s="281"/>
      <c r="WXA307" s="281"/>
      <c r="WXB307" s="281"/>
      <c r="WXC307" s="281"/>
      <c r="WXD307" s="281"/>
      <c r="WXE307" s="281"/>
      <c r="WXF307" s="281"/>
      <c r="WXG307" s="281"/>
      <c r="WXH307" s="281"/>
      <c r="WXI307" s="281"/>
      <c r="WXJ307" s="281"/>
      <c r="WXK307" s="281"/>
      <c r="WXL307" s="281"/>
      <c r="WXM307" s="281"/>
      <c r="WXN307" s="281"/>
      <c r="WXO307" s="281"/>
      <c r="WXP307" s="281"/>
      <c r="WXQ307" s="281"/>
      <c r="WXR307" s="281"/>
      <c r="WXS307" s="281"/>
      <c r="WXT307" s="281"/>
      <c r="WXU307" s="281"/>
      <c r="WXV307" s="281"/>
      <c r="WXW307" s="281"/>
      <c r="WXX307" s="281"/>
      <c r="WXY307" s="281"/>
      <c r="WXZ307" s="281"/>
      <c r="WYA307" s="281"/>
      <c r="WYB307" s="281"/>
      <c r="WYC307" s="281"/>
      <c r="WYD307" s="281"/>
      <c r="WYE307" s="281"/>
      <c r="WYF307" s="281"/>
      <c r="WYG307" s="281"/>
      <c r="WYH307" s="281"/>
      <c r="WYI307" s="281"/>
      <c r="WYJ307" s="281"/>
      <c r="WYK307" s="281"/>
      <c r="WYL307" s="281"/>
      <c r="WYM307" s="281"/>
      <c r="WYN307" s="281"/>
      <c r="WYO307" s="281"/>
      <c r="WYP307" s="281"/>
      <c r="WYQ307" s="281"/>
      <c r="WYR307" s="281"/>
      <c r="WYS307" s="281"/>
      <c r="WYT307" s="281"/>
      <c r="WYU307" s="281"/>
      <c r="WYV307" s="281"/>
      <c r="WYW307" s="281"/>
      <c r="WYX307" s="281"/>
      <c r="WYY307" s="281"/>
      <c r="WYZ307" s="281"/>
      <c r="WZA307" s="281"/>
      <c r="WZB307" s="281"/>
      <c r="WZC307" s="281"/>
      <c r="WZD307" s="281"/>
      <c r="WZE307" s="281"/>
      <c r="WZF307" s="281"/>
      <c r="WZG307" s="281"/>
      <c r="WZH307" s="281"/>
      <c r="WZI307" s="281"/>
      <c r="WZJ307" s="281"/>
      <c r="WZK307" s="281"/>
      <c r="WZL307" s="281"/>
      <c r="WZM307" s="281"/>
      <c r="WZN307" s="281"/>
      <c r="WZO307" s="281"/>
      <c r="WZP307" s="281"/>
      <c r="WZQ307" s="281"/>
      <c r="WZR307" s="281"/>
      <c r="WZS307" s="281"/>
      <c r="WZT307" s="281"/>
      <c r="WZU307" s="281"/>
      <c r="WZV307" s="281"/>
      <c r="WZW307" s="281"/>
      <c r="WZX307" s="281"/>
      <c r="WZY307" s="281"/>
      <c r="WZZ307" s="281"/>
      <c r="XAA307" s="281"/>
      <c r="XAB307" s="281"/>
      <c r="XAC307" s="281"/>
      <c r="XAD307" s="281"/>
      <c r="XAE307" s="281"/>
      <c r="XAF307" s="281"/>
      <c r="XAG307" s="281"/>
      <c r="XAH307" s="281"/>
      <c r="XAI307" s="281"/>
      <c r="XAJ307" s="281"/>
      <c r="XAK307" s="281"/>
      <c r="XAL307" s="281"/>
      <c r="XAM307" s="281"/>
      <c r="XAN307" s="281"/>
      <c r="XAO307" s="281"/>
      <c r="XAP307" s="281"/>
      <c r="XAQ307" s="281"/>
      <c r="XAR307" s="281"/>
      <c r="XAS307" s="281"/>
      <c r="XAT307" s="281"/>
      <c r="XAU307" s="281"/>
      <c r="XAV307" s="281"/>
      <c r="XAW307" s="281"/>
      <c r="XAX307" s="281"/>
      <c r="XAY307" s="281"/>
      <c r="XAZ307" s="281"/>
      <c r="XBA307" s="281"/>
      <c r="XBB307" s="281"/>
      <c r="XBC307" s="281"/>
      <c r="XBD307" s="281"/>
      <c r="XBE307" s="281"/>
      <c r="XBF307" s="281"/>
      <c r="XBG307" s="281"/>
      <c r="XBH307" s="281"/>
      <c r="XBI307" s="281"/>
      <c r="XBJ307" s="281"/>
      <c r="XBK307" s="281"/>
      <c r="XBL307" s="281"/>
      <c r="XBM307" s="281"/>
      <c r="XBN307" s="281"/>
      <c r="XBO307" s="281"/>
      <c r="XBP307" s="281"/>
      <c r="XBQ307" s="281"/>
      <c r="XBR307" s="281"/>
      <c r="XBS307" s="281"/>
      <c r="XBT307" s="281"/>
      <c r="XBU307" s="281"/>
      <c r="XBV307" s="281"/>
      <c r="XBW307" s="281"/>
      <c r="XBX307" s="281"/>
      <c r="XBY307" s="281"/>
      <c r="XBZ307" s="281"/>
      <c r="XCA307" s="281"/>
      <c r="XCB307" s="281"/>
      <c r="XCC307" s="281"/>
      <c r="XCD307" s="281"/>
      <c r="XCE307" s="281"/>
      <c r="XCF307" s="281"/>
      <c r="XCG307" s="281"/>
      <c r="XCH307" s="281"/>
      <c r="XCI307" s="281"/>
      <c r="XCJ307" s="281"/>
      <c r="XCK307" s="281"/>
      <c r="XCL307" s="281"/>
      <c r="XCM307" s="281"/>
      <c r="XCN307" s="281"/>
      <c r="XCO307" s="281"/>
      <c r="XCP307" s="281"/>
      <c r="XCQ307" s="281"/>
      <c r="XCR307" s="281"/>
      <c r="XCS307" s="281"/>
      <c r="XCT307" s="281"/>
      <c r="XCU307" s="281"/>
      <c r="XCV307" s="281"/>
      <c r="XCW307" s="281"/>
      <c r="XCX307" s="281"/>
      <c r="XCY307" s="281"/>
      <c r="XCZ307" s="281"/>
      <c r="XDA307" s="281"/>
      <c r="XDB307" s="281"/>
      <c r="XDC307" s="281"/>
      <c r="XDD307" s="281"/>
      <c r="XDE307" s="281"/>
      <c r="XDF307" s="281"/>
      <c r="XDG307" s="281"/>
      <c r="XDH307" s="281"/>
      <c r="XDI307" s="281"/>
      <c r="XDJ307" s="281"/>
      <c r="XDK307" s="281"/>
      <c r="XDL307" s="281"/>
      <c r="XDM307" s="281"/>
      <c r="XDN307" s="281"/>
      <c r="XDO307" s="281"/>
      <c r="XDP307" s="281"/>
      <c r="XDQ307" s="281"/>
      <c r="XDR307" s="281"/>
      <c r="XDS307" s="281"/>
      <c r="XDT307" s="281"/>
      <c r="XDU307" s="281"/>
      <c r="XDV307" s="281"/>
      <c r="XDW307" s="281"/>
      <c r="XDX307" s="281"/>
      <c r="XDY307" s="281"/>
      <c r="XDZ307" s="281"/>
      <c r="XEA307" s="281"/>
      <c r="XEB307" s="281"/>
      <c r="XEC307" s="281"/>
      <c r="XED307" s="281"/>
      <c r="XEE307" s="281"/>
      <c r="XEF307" s="281"/>
      <c r="XEG307" s="281"/>
      <c r="XEH307" s="281"/>
      <c r="XEI307" s="281"/>
      <c r="XEJ307" s="281"/>
      <c r="XEK307" s="281"/>
      <c r="XEL307" s="281"/>
      <c r="XEM307" s="281"/>
      <c r="XEN307" s="281"/>
      <c r="XEO307" s="281"/>
    </row>
    <row r="308" spans="1:16369" s="191" customFormat="1" ht="105" customHeight="1" outlineLevel="1" x14ac:dyDescent="0.3">
      <c r="A308" s="280"/>
      <c r="B308" s="84" t="s">
        <v>1161</v>
      </c>
      <c r="C308" s="82" t="s">
        <v>1165</v>
      </c>
      <c r="D308" s="338" t="s">
        <v>1246</v>
      </c>
      <c r="E308" s="435"/>
      <c r="F308" s="86"/>
      <c r="G308" s="86"/>
      <c r="H308" s="80">
        <f>H309+H326</f>
        <v>326400.7</v>
      </c>
      <c r="I308" s="80">
        <f>I309+I326</f>
        <v>326400.7</v>
      </c>
      <c r="J308" s="80">
        <f>J309+J326</f>
        <v>217269.8</v>
      </c>
      <c r="K308" s="80">
        <f t="shared" ref="K308:K325" si="159">IFERROR(J308/I308*100,"-")</f>
        <v>66.565359694387908</v>
      </c>
      <c r="L308" s="80">
        <f>L309+L326</f>
        <v>0</v>
      </c>
      <c r="M308" s="80">
        <f>M309+M326</f>
        <v>0</v>
      </c>
      <c r="N308" s="80">
        <f>N309+N326</f>
        <v>0</v>
      </c>
      <c r="O308" s="80" t="str">
        <f>IFERROR(N308/M308*100,"-")</f>
        <v>-</v>
      </c>
      <c r="P308" s="80">
        <f>P309+P326</f>
        <v>0</v>
      </c>
      <c r="Q308" s="80">
        <f>Q309+Q326</f>
        <v>0</v>
      </c>
      <c r="R308" s="80">
        <f>R309+R326</f>
        <v>0</v>
      </c>
      <c r="S308" s="82" t="str">
        <f>IFERROR(R308/P308*100,"-")</f>
        <v>-</v>
      </c>
      <c r="T308" s="79">
        <f>I308+M308+P308</f>
        <v>326400.7</v>
      </c>
      <c r="U308" s="80">
        <f t="shared" si="146"/>
        <v>217269.8</v>
      </c>
      <c r="V308" s="80">
        <f>IFERROR(U308/T308*100,"-")</f>
        <v>66.565359694387908</v>
      </c>
      <c r="W308" s="512"/>
    </row>
    <row r="309" spans="1:16369" s="544" customFormat="1" ht="30" customHeight="1" outlineLevel="1" x14ac:dyDescent="0.3">
      <c r="A309" s="61"/>
      <c r="B309" s="673" t="s">
        <v>519</v>
      </c>
      <c r="C309" s="217"/>
      <c r="D309" s="458"/>
      <c r="E309" s="416"/>
      <c r="F309" s="265"/>
      <c r="G309" s="265"/>
      <c r="H309" s="23">
        <f>SUM(H310:H325)</f>
        <v>175805.4</v>
      </c>
      <c r="I309" s="23">
        <f>SUM(I310:I325)</f>
        <v>175805.4</v>
      </c>
      <c r="J309" s="23">
        <f>SUM(J310:J325)</f>
        <v>147546.40000000002</v>
      </c>
      <c r="K309" s="23">
        <f t="shared" si="159"/>
        <v>83.925977245295101</v>
      </c>
      <c r="L309" s="23">
        <f>SUM(L310:L325)</f>
        <v>0</v>
      </c>
      <c r="M309" s="23">
        <f>SUM(M310:M325)</f>
        <v>0</v>
      </c>
      <c r="N309" s="23">
        <f>SUM(N310:N325)</f>
        <v>0</v>
      </c>
      <c r="O309" s="23" t="str">
        <f>IFERROR(N309/M309*100,"-")</f>
        <v>-</v>
      </c>
      <c r="P309" s="23">
        <f>SUM(P310:P325)</f>
        <v>0</v>
      </c>
      <c r="Q309" s="23">
        <f>SUM(Q310:Q325)</f>
        <v>0</v>
      </c>
      <c r="R309" s="23">
        <f>SUM(R310:R325)</f>
        <v>0</v>
      </c>
      <c r="S309" s="87" t="str">
        <f>IFERROR(R309/P309*100,"-")</f>
        <v>-</v>
      </c>
      <c r="T309" s="295">
        <f t="shared" ref="T309:T340" si="160">SUM(P309,M309,I309)</f>
        <v>175805.4</v>
      </c>
      <c r="U309" s="23">
        <f t="shared" si="146"/>
        <v>147546.40000000002</v>
      </c>
      <c r="V309" s="218">
        <f>IFERROR(U309/T309*100,"-")</f>
        <v>83.925977245295101</v>
      </c>
      <c r="W309" s="542"/>
      <c r="X309" s="543"/>
      <c r="Y309" s="543"/>
      <c r="Z309" s="543"/>
      <c r="AA309" s="543"/>
      <c r="AB309" s="543"/>
      <c r="AC309" s="543"/>
      <c r="AD309" s="543"/>
      <c r="AE309" s="543"/>
      <c r="AF309" s="543"/>
      <c r="AG309" s="543"/>
      <c r="AH309" s="543"/>
      <c r="AI309" s="543"/>
      <c r="AJ309" s="543"/>
      <c r="AK309" s="543"/>
      <c r="AL309" s="543"/>
      <c r="AM309" s="543"/>
      <c r="AN309" s="543"/>
      <c r="AO309" s="543"/>
      <c r="AP309" s="543"/>
      <c r="AQ309" s="543"/>
      <c r="AR309" s="543"/>
      <c r="AS309" s="543"/>
      <c r="AT309" s="543"/>
      <c r="AU309" s="543"/>
      <c r="AV309" s="543"/>
      <c r="AW309" s="543"/>
      <c r="AX309" s="543"/>
      <c r="AY309" s="543"/>
      <c r="AZ309" s="543"/>
      <c r="BA309" s="543"/>
      <c r="BB309" s="543"/>
      <c r="BC309" s="543"/>
      <c r="BD309" s="543"/>
      <c r="BE309" s="543"/>
      <c r="BF309" s="543"/>
      <c r="BG309" s="543"/>
      <c r="BH309" s="543"/>
      <c r="BI309" s="543"/>
      <c r="BJ309" s="543"/>
      <c r="BK309" s="543"/>
      <c r="BL309" s="543"/>
      <c r="BM309" s="543"/>
      <c r="BN309" s="543"/>
      <c r="BO309" s="543"/>
      <c r="BP309" s="543"/>
      <c r="BQ309" s="543"/>
      <c r="BR309" s="543"/>
      <c r="BS309" s="543"/>
      <c r="BT309" s="543"/>
      <c r="BU309" s="543"/>
      <c r="BV309" s="543"/>
      <c r="BW309" s="543"/>
      <c r="BX309" s="543"/>
      <c r="BY309" s="543"/>
      <c r="BZ309" s="543"/>
      <c r="CA309" s="543"/>
      <c r="CB309" s="543"/>
      <c r="CC309" s="543"/>
      <c r="CD309" s="543"/>
      <c r="CE309" s="543"/>
      <c r="CF309" s="543"/>
      <c r="CG309" s="543"/>
      <c r="CH309" s="543"/>
      <c r="CI309" s="543"/>
      <c r="CJ309" s="543"/>
      <c r="CK309" s="543"/>
      <c r="CL309" s="543"/>
      <c r="CM309" s="543"/>
      <c r="CN309" s="543"/>
      <c r="CO309" s="543"/>
      <c r="CP309" s="543"/>
      <c r="CQ309" s="543"/>
      <c r="CR309" s="543"/>
      <c r="CS309" s="543"/>
      <c r="CT309" s="543"/>
      <c r="CU309" s="543"/>
      <c r="CV309" s="543"/>
      <c r="CW309" s="543"/>
      <c r="CX309" s="543"/>
      <c r="CY309" s="543"/>
      <c r="CZ309" s="543"/>
      <c r="DA309" s="543"/>
      <c r="DB309" s="543"/>
      <c r="DC309" s="543"/>
      <c r="DD309" s="543"/>
      <c r="DE309" s="543"/>
      <c r="DF309" s="543"/>
      <c r="DG309" s="543"/>
      <c r="DH309" s="543"/>
      <c r="DI309" s="543"/>
      <c r="DJ309" s="543"/>
      <c r="DK309" s="543"/>
      <c r="DL309" s="543"/>
      <c r="DM309" s="543"/>
      <c r="DN309" s="543"/>
      <c r="DO309" s="543"/>
      <c r="DP309" s="543"/>
      <c r="DQ309" s="543"/>
      <c r="DR309" s="543"/>
      <c r="DS309" s="543"/>
      <c r="DT309" s="543"/>
      <c r="DU309" s="543"/>
      <c r="DV309" s="543"/>
      <c r="DW309" s="543"/>
      <c r="DX309" s="543"/>
      <c r="DY309" s="543"/>
      <c r="DZ309" s="543"/>
      <c r="EA309" s="543"/>
      <c r="EB309" s="543"/>
      <c r="EC309" s="543"/>
      <c r="ED309" s="543"/>
      <c r="EE309" s="543"/>
      <c r="EF309" s="543"/>
      <c r="EG309" s="543"/>
      <c r="EH309" s="543"/>
      <c r="EI309" s="543"/>
      <c r="EJ309" s="543"/>
      <c r="EK309" s="543"/>
      <c r="EL309" s="543"/>
      <c r="EM309" s="543"/>
      <c r="EN309" s="543"/>
      <c r="EO309" s="543"/>
      <c r="EP309" s="543"/>
      <c r="EQ309" s="543"/>
      <c r="ER309" s="543"/>
      <c r="ES309" s="543"/>
      <c r="ET309" s="543"/>
      <c r="EU309" s="543"/>
      <c r="EV309" s="543"/>
      <c r="EW309" s="543"/>
      <c r="EX309" s="543"/>
      <c r="EY309" s="543"/>
      <c r="EZ309" s="543"/>
      <c r="FA309" s="543"/>
      <c r="FB309" s="543"/>
      <c r="FC309" s="543"/>
      <c r="FD309" s="543"/>
      <c r="FE309" s="543"/>
      <c r="FF309" s="543"/>
      <c r="FG309" s="543"/>
      <c r="FH309" s="543"/>
      <c r="FI309" s="543"/>
      <c r="FJ309" s="543"/>
      <c r="FK309" s="543"/>
      <c r="FL309" s="543"/>
      <c r="FM309" s="543"/>
      <c r="FN309" s="543"/>
      <c r="FO309" s="543"/>
      <c r="FP309" s="543"/>
      <c r="FQ309" s="543"/>
      <c r="FR309" s="543"/>
      <c r="FS309" s="543"/>
      <c r="FT309" s="543"/>
      <c r="FU309" s="543"/>
      <c r="FV309" s="543"/>
      <c r="FW309" s="543"/>
      <c r="FX309" s="543"/>
      <c r="FY309" s="543"/>
      <c r="FZ309" s="543"/>
      <c r="GA309" s="543"/>
      <c r="GB309" s="543"/>
      <c r="GC309" s="543"/>
      <c r="GD309" s="543"/>
      <c r="GE309" s="543"/>
      <c r="GF309" s="543"/>
      <c r="GG309" s="543"/>
      <c r="GH309" s="543"/>
      <c r="GI309" s="543"/>
      <c r="GJ309" s="543"/>
      <c r="GK309" s="543"/>
      <c r="GL309" s="543"/>
      <c r="GM309" s="543"/>
      <c r="GN309" s="543"/>
      <c r="GO309" s="543"/>
      <c r="GP309" s="543"/>
      <c r="GQ309" s="543"/>
      <c r="GR309" s="543"/>
      <c r="GS309" s="543"/>
      <c r="GT309" s="543"/>
      <c r="GU309" s="543"/>
      <c r="GV309" s="543"/>
      <c r="GW309" s="543"/>
      <c r="GX309" s="543"/>
      <c r="GY309" s="543"/>
      <c r="GZ309" s="543"/>
      <c r="HA309" s="543"/>
      <c r="HB309" s="543"/>
      <c r="HC309" s="543"/>
      <c r="HD309" s="543"/>
      <c r="HE309" s="543"/>
      <c r="HF309" s="543"/>
      <c r="HG309" s="543"/>
      <c r="HH309" s="543"/>
      <c r="HI309" s="543"/>
      <c r="HJ309" s="543"/>
      <c r="HK309" s="543"/>
      <c r="HL309" s="543"/>
      <c r="HM309" s="543"/>
      <c r="HN309" s="543"/>
      <c r="HO309" s="543"/>
      <c r="HP309" s="543"/>
      <c r="HQ309" s="543"/>
      <c r="HR309" s="543"/>
      <c r="HS309" s="543"/>
      <c r="HT309" s="543"/>
      <c r="HU309" s="543"/>
      <c r="HV309" s="543"/>
      <c r="HW309" s="543"/>
      <c r="HX309" s="543"/>
      <c r="HY309" s="543"/>
      <c r="HZ309" s="543"/>
      <c r="IA309" s="543"/>
      <c r="IB309" s="543"/>
      <c r="IC309" s="543"/>
      <c r="ID309" s="543"/>
      <c r="IE309" s="543"/>
      <c r="IF309" s="543"/>
      <c r="IG309" s="543"/>
      <c r="IH309" s="543"/>
      <c r="II309" s="543"/>
      <c r="IJ309" s="543"/>
      <c r="IK309" s="543"/>
      <c r="IL309" s="543"/>
      <c r="IM309" s="543"/>
      <c r="IN309" s="543"/>
      <c r="IO309" s="543"/>
      <c r="IP309" s="543"/>
      <c r="IQ309" s="543"/>
      <c r="IR309" s="543"/>
      <c r="IS309" s="543"/>
    </row>
    <row r="310" spans="1:16369" s="426" customFormat="1" ht="56.25" customHeight="1" outlineLevel="1" x14ac:dyDescent="0.3">
      <c r="A310" s="535">
        <v>1</v>
      </c>
      <c r="B310" s="672" t="s">
        <v>1026</v>
      </c>
      <c r="C310" s="529"/>
      <c r="D310" s="530"/>
      <c r="E310" s="474" t="s">
        <v>514</v>
      </c>
      <c r="F310" s="657">
        <v>1</v>
      </c>
      <c r="G310" s="657">
        <v>1</v>
      </c>
      <c r="H310" s="37">
        <v>3278.2</v>
      </c>
      <c r="I310" s="37">
        <v>3278.2</v>
      </c>
      <c r="J310" s="645">
        <v>3278.1</v>
      </c>
      <c r="K310" s="37">
        <f t="shared" si="159"/>
        <v>99.996949545482281</v>
      </c>
      <c r="L310" s="374"/>
      <c r="M310" s="37"/>
      <c r="N310" s="37"/>
      <c r="O310" s="37" t="str">
        <f t="shared" ref="O310:O325" si="161">IFERROR(N310/M310*100,"-")</f>
        <v>-</v>
      </c>
      <c r="P310" s="37"/>
      <c r="Q310" s="37"/>
      <c r="R310" s="37"/>
      <c r="S310" s="173" t="str">
        <f t="shared" ref="S310:S325" si="162">IFERROR(R310/P310*100,"-")</f>
        <v>-</v>
      </c>
      <c r="T310" s="68">
        <f t="shared" si="160"/>
        <v>3278.2</v>
      </c>
      <c r="U310" s="37">
        <f t="shared" si="146"/>
        <v>3278.1</v>
      </c>
      <c r="V310" s="37">
        <f t="shared" ref="V310:V325" si="163">IFERROR(U310/T310*100,"-")</f>
        <v>99.996949545482281</v>
      </c>
      <c r="W310" s="516"/>
    </row>
    <row r="311" spans="1:16369" s="426" customFormat="1" ht="50.1" customHeight="1" outlineLevel="1" x14ac:dyDescent="0.3">
      <c r="A311" s="534">
        <v>2</v>
      </c>
      <c r="B311" s="682" t="s">
        <v>1027</v>
      </c>
      <c r="C311" s="586"/>
      <c r="D311" s="587"/>
      <c r="E311" s="583" t="s">
        <v>516</v>
      </c>
      <c r="F311" s="665">
        <v>1</v>
      </c>
      <c r="G311" s="665">
        <v>1</v>
      </c>
      <c r="H311" s="19">
        <v>86.2</v>
      </c>
      <c r="I311" s="19">
        <v>86.2</v>
      </c>
      <c r="J311" s="659">
        <v>57.4</v>
      </c>
      <c r="K311" s="19">
        <f t="shared" si="159"/>
        <v>66.589327146171698</v>
      </c>
      <c r="L311" s="374"/>
      <c r="M311" s="37"/>
      <c r="N311" s="37"/>
      <c r="O311" s="37" t="str">
        <f t="shared" si="161"/>
        <v>-</v>
      </c>
      <c r="P311" s="37"/>
      <c r="Q311" s="37"/>
      <c r="R311" s="37"/>
      <c r="S311" s="173" t="str">
        <f t="shared" si="162"/>
        <v>-</v>
      </c>
      <c r="T311" s="68">
        <f t="shared" si="160"/>
        <v>86.2</v>
      </c>
      <c r="U311" s="37">
        <f t="shared" si="146"/>
        <v>57.4</v>
      </c>
      <c r="V311" s="37">
        <f t="shared" si="163"/>
        <v>66.589327146171698</v>
      </c>
      <c r="W311" s="516"/>
    </row>
    <row r="312" spans="1:16369" s="426" customFormat="1" ht="50.1" customHeight="1" outlineLevel="1" x14ac:dyDescent="0.3">
      <c r="A312" s="535">
        <f>A311+1</f>
        <v>3</v>
      </c>
      <c r="B312" s="683" t="s">
        <v>515</v>
      </c>
      <c r="C312" s="586"/>
      <c r="D312" s="587"/>
      <c r="E312" s="583" t="s">
        <v>516</v>
      </c>
      <c r="F312" s="665">
        <v>1</v>
      </c>
      <c r="G312" s="681">
        <v>0</v>
      </c>
      <c r="H312" s="19">
        <v>8865</v>
      </c>
      <c r="I312" s="19">
        <v>8865</v>
      </c>
      <c r="J312" s="659">
        <v>1025.7</v>
      </c>
      <c r="K312" s="19">
        <f t="shared" si="159"/>
        <v>11.570219966159053</v>
      </c>
      <c r="L312" s="374"/>
      <c r="M312" s="37"/>
      <c r="N312" s="37"/>
      <c r="O312" s="37" t="str">
        <f t="shared" si="161"/>
        <v>-</v>
      </c>
      <c r="P312" s="37"/>
      <c r="Q312" s="37"/>
      <c r="R312" s="37"/>
      <c r="S312" s="173" t="str">
        <f t="shared" si="162"/>
        <v>-</v>
      </c>
      <c r="T312" s="68">
        <f t="shared" si="160"/>
        <v>8865</v>
      </c>
      <c r="U312" s="37">
        <f t="shared" si="146"/>
        <v>1025.7</v>
      </c>
      <c r="V312" s="37">
        <f t="shared" si="163"/>
        <v>11.570219966159053</v>
      </c>
      <c r="W312" s="516"/>
    </row>
    <row r="313" spans="1:16369" s="426" customFormat="1" ht="50.1" customHeight="1" outlineLevel="1" x14ac:dyDescent="0.3">
      <c r="A313" s="534">
        <f>A312+1</f>
        <v>4</v>
      </c>
      <c r="B313" s="674" t="s">
        <v>520</v>
      </c>
      <c r="C313" s="529"/>
      <c r="D313" s="530"/>
      <c r="E313" s="474" t="s">
        <v>514</v>
      </c>
      <c r="F313" s="657">
        <v>1</v>
      </c>
      <c r="G313" s="657">
        <v>1</v>
      </c>
      <c r="H313" s="37">
        <v>45646.3</v>
      </c>
      <c r="I313" s="37">
        <v>45646.3</v>
      </c>
      <c r="J313" s="645">
        <v>45646.2</v>
      </c>
      <c r="K313" s="37">
        <f t="shared" si="159"/>
        <v>99.999780924193189</v>
      </c>
      <c r="L313" s="374"/>
      <c r="M313" s="37"/>
      <c r="N313" s="37"/>
      <c r="O313" s="37" t="str">
        <f t="shared" si="161"/>
        <v>-</v>
      </c>
      <c r="P313" s="37"/>
      <c r="Q313" s="37"/>
      <c r="R313" s="37"/>
      <c r="S313" s="173" t="str">
        <f t="shared" si="162"/>
        <v>-</v>
      </c>
      <c r="T313" s="68">
        <f t="shared" si="160"/>
        <v>45646.3</v>
      </c>
      <c r="U313" s="37">
        <f t="shared" si="146"/>
        <v>45646.2</v>
      </c>
      <c r="V313" s="37">
        <f t="shared" si="163"/>
        <v>99.999780924193189</v>
      </c>
      <c r="W313" s="516"/>
    </row>
    <row r="314" spans="1:16369" s="426" customFormat="1" ht="37.5" customHeight="1" outlineLevel="1" x14ac:dyDescent="0.3">
      <c r="A314" s="780">
        <f>A313+1</f>
        <v>5</v>
      </c>
      <c r="B314" s="801" t="s">
        <v>1028</v>
      </c>
      <c r="C314" s="768"/>
      <c r="D314" s="768"/>
      <c r="E314" s="474" t="s">
        <v>514</v>
      </c>
      <c r="F314" s="780">
        <v>1</v>
      </c>
      <c r="G314" s="783">
        <v>0</v>
      </c>
      <c r="H314" s="19">
        <v>423.2</v>
      </c>
      <c r="I314" s="19">
        <v>423.2</v>
      </c>
      <c r="J314" s="659">
        <v>0</v>
      </c>
      <c r="K314" s="19">
        <f t="shared" si="159"/>
        <v>0</v>
      </c>
      <c r="L314" s="374"/>
      <c r="M314" s="37"/>
      <c r="N314" s="37"/>
      <c r="O314" s="37" t="str">
        <f t="shared" si="161"/>
        <v>-</v>
      </c>
      <c r="P314" s="37"/>
      <c r="Q314" s="37"/>
      <c r="R314" s="37"/>
      <c r="S314" s="173" t="str">
        <f t="shared" si="162"/>
        <v>-</v>
      </c>
      <c r="T314" s="68">
        <f t="shared" si="160"/>
        <v>423.2</v>
      </c>
      <c r="U314" s="37">
        <f t="shared" si="146"/>
        <v>0</v>
      </c>
      <c r="V314" s="37">
        <f t="shared" si="163"/>
        <v>0</v>
      </c>
      <c r="W314" s="516"/>
    </row>
    <row r="315" spans="1:16369" s="426" customFormat="1" ht="18.75" customHeight="1" outlineLevel="1" x14ac:dyDescent="0.3">
      <c r="A315" s="781"/>
      <c r="B315" s="802"/>
      <c r="C315" s="769"/>
      <c r="D315" s="769"/>
      <c r="E315" s="474" t="s">
        <v>516</v>
      </c>
      <c r="F315" s="781"/>
      <c r="G315" s="784"/>
      <c r="H315" s="19">
        <v>1554.5</v>
      </c>
      <c r="I315" s="19">
        <v>1554.5</v>
      </c>
      <c r="J315" s="659">
        <v>125.8</v>
      </c>
      <c r="K315" s="19">
        <f t="shared" si="159"/>
        <v>8.0926342875522685</v>
      </c>
      <c r="L315" s="374"/>
      <c r="M315" s="37"/>
      <c r="N315" s="37"/>
      <c r="O315" s="37" t="str">
        <f t="shared" si="161"/>
        <v>-</v>
      </c>
      <c r="P315" s="37"/>
      <c r="Q315" s="37"/>
      <c r="R315" s="37"/>
      <c r="S315" s="173" t="str">
        <f t="shared" si="162"/>
        <v>-</v>
      </c>
      <c r="T315" s="68">
        <f t="shared" si="160"/>
        <v>1554.5</v>
      </c>
      <c r="U315" s="37">
        <f t="shared" si="146"/>
        <v>125.8</v>
      </c>
      <c r="V315" s="37">
        <f t="shared" si="163"/>
        <v>8.0926342875522685</v>
      </c>
      <c r="W315" s="516"/>
    </row>
    <row r="316" spans="1:16369" s="426" customFormat="1" ht="50.1" customHeight="1" outlineLevel="1" x14ac:dyDescent="0.3">
      <c r="A316" s="534">
        <f>A314+1</f>
        <v>6</v>
      </c>
      <c r="B316" s="674" t="s">
        <v>1271</v>
      </c>
      <c r="C316" s="529"/>
      <c r="D316" s="530"/>
      <c r="E316" s="474" t="s">
        <v>514</v>
      </c>
      <c r="F316" s="657">
        <v>1</v>
      </c>
      <c r="G316" s="657">
        <v>1</v>
      </c>
      <c r="H316" s="37">
        <v>313.39999999999998</v>
      </c>
      <c r="I316" s="37">
        <v>313.39999999999998</v>
      </c>
      <c r="J316" s="645">
        <v>313.3</v>
      </c>
      <c r="K316" s="37">
        <f t="shared" si="159"/>
        <v>99.968091895341431</v>
      </c>
      <c r="L316" s="374"/>
      <c r="M316" s="37"/>
      <c r="N316" s="37"/>
      <c r="O316" s="37" t="str">
        <f t="shared" si="161"/>
        <v>-</v>
      </c>
      <c r="P316" s="37"/>
      <c r="Q316" s="37"/>
      <c r="R316" s="37"/>
      <c r="S316" s="173" t="str">
        <f t="shared" si="162"/>
        <v>-</v>
      </c>
      <c r="T316" s="68">
        <f t="shared" si="160"/>
        <v>313.39999999999998</v>
      </c>
      <c r="U316" s="37">
        <f t="shared" si="146"/>
        <v>313.3</v>
      </c>
      <c r="V316" s="37">
        <f t="shared" si="163"/>
        <v>99.968091895341431</v>
      </c>
      <c r="W316" s="516"/>
    </row>
    <row r="317" spans="1:16369" s="426" customFormat="1" ht="50.1" customHeight="1" outlineLevel="1" x14ac:dyDescent="0.3">
      <c r="A317" s="535">
        <f>A316+1</f>
        <v>7</v>
      </c>
      <c r="B317" s="566" t="s">
        <v>852</v>
      </c>
      <c r="C317" s="586"/>
      <c r="D317" s="587"/>
      <c r="E317" s="583" t="s">
        <v>516</v>
      </c>
      <c r="F317" s="665">
        <v>1</v>
      </c>
      <c r="G317" s="681">
        <v>0</v>
      </c>
      <c r="H317" s="19">
        <v>7290.2</v>
      </c>
      <c r="I317" s="19">
        <v>7290.2</v>
      </c>
      <c r="J317" s="659">
        <v>1002.4</v>
      </c>
      <c r="K317" s="19">
        <f t="shared" si="159"/>
        <v>13.749965707388</v>
      </c>
      <c r="L317" s="374"/>
      <c r="M317" s="37"/>
      <c r="N317" s="37"/>
      <c r="O317" s="37" t="str">
        <f t="shared" si="161"/>
        <v>-</v>
      </c>
      <c r="P317" s="37"/>
      <c r="Q317" s="37"/>
      <c r="R317" s="37"/>
      <c r="S317" s="173" t="str">
        <f t="shared" si="162"/>
        <v>-</v>
      </c>
      <c r="T317" s="68">
        <f t="shared" si="160"/>
        <v>7290.2</v>
      </c>
      <c r="U317" s="37">
        <f t="shared" si="146"/>
        <v>1002.4</v>
      </c>
      <c r="V317" s="37">
        <f t="shared" si="163"/>
        <v>13.749965707388</v>
      </c>
      <c r="W317" s="516"/>
    </row>
    <row r="318" spans="1:16369" s="426" customFormat="1" ht="56.25" customHeight="1" outlineLevel="1" x14ac:dyDescent="0.3">
      <c r="A318" s="534">
        <f>A317+1</f>
        <v>8</v>
      </c>
      <c r="B318" s="682" t="s">
        <v>1029</v>
      </c>
      <c r="C318" s="586"/>
      <c r="D318" s="587"/>
      <c r="E318" s="583" t="s">
        <v>514</v>
      </c>
      <c r="F318" s="665">
        <v>1</v>
      </c>
      <c r="G318" s="681">
        <v>0</v>
      </c>
      <c r="H318" s="19">
        <v>4926.3</v>
      </c>
      <c r="I318" s="19">
        <v>4926.3</v>
      </c>
      <c r="J318" s="659">
        <v>0</v>
      </c>
      <c r="K318" s="19">
        <f t="shared" si="159"/>
        <v>0</v>
      </c>
      <c r="L318" s="374"/>
      <c r="M318" s="37"/>
      <c r="N318" s="37"/>
      <c r="O318" s="37" t="str">
        <f t="shared" si="161"/>
        <v>-</v>
      </c>
      <c r="P318" s="37"/>
      <c r="Q318" s="37"/>
      <c r="R318" s="37"/>
      <c r="S318" s="173" t="str">
        <f t="shared" si="162"/>
        <v>-</v>
      </c>
      <c r="T318" s="68">
        <f t="shared" si="160"/>
        <v>4926.3</v>
      </c>
      <c r="U318" s="37">
        <f t="shared" si="146"/>
        <v>0</v>
      </c>
      <c r="V318" s="37">
        <f t="shared" si="163"/>
        <v>0</v>
      </c>
      <c r="W318" s="516"/>
    </row>
    <row r="319" spans="1:16369" s="426" customFormat="1" ht="56.25" customHeight="1" outlineLevel="1" x14ac:dyDescent="0.3">
      <c r="A319" s="534">
        <f>A318+1</f>
        <v>9</v>
      </c>
      <c r="B319" s="682" t="s">
        <v>1272</v>
      </c>
      <c r="C319" s="586"/>
      <c r="D319" s="587"/>
      <c r="E319" s="583" t="s">
        <v>516</v>
      </c>
      <c r="F319" s="665">
        <v>1</v>
      </c>
      <c r="G319" s="681">
        <v>0</v>
      </c>
      <c r="H319" s="19">
        <v>7398.3</v>
      </c>
      <c r="I319" s="19">
        <v>7398.3</v>
      </c>
      <c r="J319" s="659">
        <v>1018.1</v>
      </c>
      <c r="K319" s="19">
        <f t="shared" si="159"/>
        <v>13.761269480826677</v>
      </c>
      <c r="L319" s="374"/>
      <c r="M319" s="37"/>
      <c r="N319" s="37"/>
      <c r="O319" s="37" t="str">
        <f t="shared" si="161"/>
        <v>-</v>
      </c>
      <c r="P319" s="37"/>
      <c r="Q319" s="37"/>
      <c r="R319" s="37"/>
      <c r="S319" s="173" t="str">
        <f t="shared" si="162"/>
        <v>-</v>
      </c>
      <c r="T319" s="68">
        <f t="shared" si="160"/>
        <v>7398.3</v>
      </c>
      <c r="U319" s="37">
        <f t="shared" si="146"/>
        <v>1018.1</v>
      </c>
      <c r="V319" s="37">
        <f t="shared" si="163"/>
        <v>13.761269480826677</v>
      </c>
      <c r="W319" s="516"/>
    </row>
    <row r="320" spans="1:16369" s="426" customFormat="1" ht="56.25" customHeight="1" outlineLevel="1" x14ac:dyDescent="0.3">
      <c r="A320" s="535">
        <f>A319+1</f>
        <v>10</v>
      </c>
      <c r="B320" s="566" t="s">
        <v>522</v>
      </c>
      <c r="C320" s="586"/>
      <c r="D320" s="587"/>
      <c r="E320" s="583" t="s">
        <v>514</v>
      </c>
      <c r="F320" s="665">
        <v>1</v>
      </c>
      <c r="G320" s="665">
        <v>1</v>
      </c>
      <c r="H320" s="19">
        <v>26888.7</v>
      </c>
      <c r="I320" s="19">
        <v>26888.7</v>
      </c>
      <c r="J320" s="659">
        <v>26888.5</v>
      </c>
      <c r="K320" s="19">
        <f t="shared" si="159"/>
        <v>99.999256193122008</v>
      </c>
      <c r="L320" s="374"/>
      <c r="M320" s="37"/>
      <c r="N320" s="37"/>
      <c r="O320" s="37" t="str">
        <f t="shared" si="161"/>
        <v>-</v>
      </c>
      <c r="P320" s="37"/>
      <c r="Q320" s="37"/>
      <c r="R320" s="37"/>
      <c r="S320" s="173" t="str">
        <f t="shared" si="162"/>
        <v>-</v>
      </c>
      <c r="T320" s="68">
        <f t="shared" si="160"/>
        <v>26888.7</v>
      </c>
      <c r="U320" s="37">
        <f t="shared" si="146"/>
        <v>26888.5</v>
      </c>
      <c r="V320" s="37">
        <f t="shared" si="163"/>
        <v>99.999256193122008</v>
      </c>
      <c r="W320" s="516"/>
    </row>
    <row r="321" spans="1:23" s="426" customFormat="1" ht="56.25" customHeight="1" outlineLevel="1" x14ac:dyDescent="0.3">
      <c r="A321" s="535">
        <v>11</v>
      </c>
      <c r="B321" s="566" t="s">
        <v>523</v>
      </c>
      <c r="C321" s="586"/>
      <c r="D321" s="587"/>
      <c r="E321" s="583" t="s">
        <v>514</v>
      </c>
      <c r="F321" s="665">
        <v>1</v>
      </c>
      <c r="G321" s="665">
        <v>1</v>
      </c>
      <c r="H321" s="19">
        <v>51136</v>
      </c>
      <c r="I321" s="19">
        <v>51136</v>
      </c>
      <c r="J321" s="659">
        <v>50192.1</v>
      </c>
      <c r="K321" s="19">
        <f t="shared" si="159"/>
        <v>98.154137984981233</v>
      </c>
      <c r="L321" s="374"/>
      <c r="M321" s="37"/>
      <c r="N321" s="37"/>
      <c r="O321" s="37" t="str">
        <f t="shared" si="161"/>
        <v>-</v>
      </c>
      <c r="P321" s="37"/>
      <c r="Q321" s="37"/>
      <c r="R321" s="37"/>
      <c r="S321" s="173" t="str">
        <f t="shared" si="162"/>
        <v>-</v>
      </c>
      <c r="T321" s="68">
        <f t="shared" si="160"/>
        <v>51136</v>
      </c>
      <c r="U321" s="37">
        <f t="shared" si="146"/>
        <v>50192.1</v>
      </c>
      <c r="V321" s="37">
        <f t="shared" si="163"/>
        <v>98.154137984981233</v>
      </c>
      <c r="W321" s="516"/>
    </row>
    <row r="322" spans="1:23" s="426" customFormat="1" ht="50.1" customHeight="1" outlineLevel="1" x14ac:dyDescent="0.3">
      <c r="A322" s="534">
        <v>12</v>
      </c>
      <c r="B322" s="674" t="s">
        <v>853</v>
      </c>
      <c r="C322" s="529"/>
      <c r="D322" s="530"/>
      <c r="E322" s="474" t="s">
        <v>514</v>
      </c>
      <c r="F322" s="657">
        <v>1</v>
      </c>
      <c r="G322" s="657">
        <v>1</v>
      </c>
      <c r="H322" s="37">
        <v>404.3</v>
      </c>
      <c r="I322" s="37">
        <v>404.3</v>
      </c>
      <c r="J322" s="645">
        <v>404.3</v>
      </c>
      <c r="K322" s="37">
        <f t="shared" si="159"/>
        <v>100</v>
      </c>
      <c r="L322" s="374"/>
      <c r="M322" s="37"/>
      <c r="N322" s="37"/>
      <c r="O322" s="37" t="str">
        <f t="shared" si="161"/>
        <v>-</v>
      </c>
      <c r="P322" s="37"/>
      <c r="Q322" s="37"/>
      <c r="R322" s="37"/>
      <c r="S322" s="173" t="str">
        <f t="shared" si="162"/>
        <v>-</v>
      </c>
      <c r="T322" s="68">
        <f t="shared" si="160"/>
        <v>404.3</v>
      </c>
      <c r="U322" s="37">
        <f t="shared" si="146"/>
        <v>404.3</v>
      </c>
      <c r="V322" s="37">
        <f t="shared" si="163"/>
        <v>100</v>
      </c>
      <c r="W322" s="516"/>
    </row>
    <row r="323" spans="1:23" s="426" customFormat="1" ht="56.25" customHeight="1" outlineLevel="1" x14ac:dyDescent="0.3">
      <c r="A323" s="535">
        <v>13</v>
      </c>
      <c r="B323" s="672" t="s">
        <v>1030</v>
      </c>
      <c r="C323" s="529"/>
      <c r="D323" s="530"/>
      <c r="E323" s="474" t="s">
        <v>514</v>
      </c>
      <c r="F323" s="657">
        <v>1</v>
      </c>
      <c r="G323" s="657">
        <v>1</v>
      </c>
      <c r="H323" s="37">
        <v>14450</v>
      </c>
      <c r="I323" s="37">
        <v>14450</v>
      </c>
      <c r="J323" s="645">
        <v>14449.9</v>
      </c>
      <c r="K323" s="37">
        <f t="shared" si="159"/>
        <v>99.999307958477502</v>
      </c>
      <c r="L323" s="374"/>
      <c r="M323" s="37"/>
      <c r="N323" s="37"/>
      <c r="O323" s="37" t="str">
        <f t="shared" si="161"/>
        <v>-</v>
      </c>
      <c r="P323" s="37"/>
      <c r="Q323" s="37"/>
      <c r="R323" s="37"/>
      <c r="S323" s="173" t="str">
        <f t="shared" si="162"/>
        <v>-</v>
      </c>
      <c r="T323" s="68">
        <f t="shared" si="160"/>
        <v>14450</v>
      </c>
      <c r="U323" s="37">
        <f t="shared" si="146"/>
        <v>14449.9</v>
      </c>
      <c r="V323" s="37">
        <f t="shared" si="163"/>
        <v>99.999307958477502</v>
      </c>
      <c r="W323" s="516"/>
    </row>
    <row r="324" spans="1:23" s="426" customFormat="1" ht="50.1" customHeight="1" outlineLevel="1" x14ac:dyDescent="0.3">
      <c r="A324" s="535">
        <f t="shared" ref="A324" si="164">A323+1</f>
        <v>14</v>
      </c>
      <c r="B324" s="672" t="s">
        <v>1031</v>
      </c>
      <c r="C324" s="529"/>
      <c r="D324" s="530"/>
      <c r="E324" s="474" t="s">
        <v>514</v>
      </c>
      <c r="F324" s="657">
        <v>1</v>
      </c>
      <c r="G324" s="657">
        <v>1</v>
      </c>
      <c r="H324" s="37">
        <v>2847.1</v>
      </c>
      <c r="I324" s="37">
        <v>2847.1</v>
      </c>
      <c r="J324" s="645">
        <v>2847</v>
      </c>
      <c r="K324" s="37">
        <f t="shared" si="159"/>
        <v>99.996487654104186</v>
      </c>
      <c r="L324" s="374"/>
      <c r="M324" s="37"/>
      <c r="N324" s="37"/>
      <c r="O324" s="37" t="str">
        <f t="shared" si="161"/>
        <v>-</v>
      </c>
      <c r="P324" s="37"/>
      <c r="Q324" s="37"/>
      <c r="R324" s="37"/>
      <c r="S324" s="173" t="str">
        <f t="shared" si="162"/>
        <v>-</v>
      </c>
      <c r="T324" s="68">
        <f t="shared" si="160"/>
        <v>2847.1</v>
      </c>
      <c r="U324" s="37">
        <f t="shared" si="146"/>
        <v>2847</v>
      </c>
      <c r="V324" s="37">
        <f t="shared" si="163"/>
        <v>99.996487654104186</v>
      </c>
      <c r="W324" s="516"/>
    </row>
    <row r="325" spans="1:23" s="426" customFormat="1" ht="50.1" customHeight="1" outlineLevel="1" x14ac:dyDescent="0.3">
      <c r="A325" s="534">
        <v>15</v>
      </c>
      <c r="B325" s="674" t="s">
        <v>854</v>
      </c>
      <c r="C325" s="529"/>
      <c r="D325" s="530"/>
      <c r="E325" s="474" t="s">
        <v>514</v>
      </c>
      <c r="F325" s="657">
        <v>1</v>
      </c>
      <c r="G325" s="657">
        <v>1</v>
      </c>
      <c r="H325" s="37">
        <v>297.7</v>
      </c>
      <c r="I325" s="37">
        <v>297.7</v>
      </c>
      <c r="J325" s="645">
        <v>297.60000000000002</v>
      </c>
      <c r="K325" s="37">
        <f t="shared" si="159"/>
        <v>99.96640913671483</v>
      </c>
      <c r="L325" s="374"/>
      <c r="M325" s="37"/>
      <c r="N325" s="37"/>
      <c r="O325" s="37" t="str">
        <f t="shared" si="161"/>
        <v>-</v>
      </c>
      <c r="P325" s="37"/>
      <c r="Q325" s="37"/>
      <c r="R325" s="37"/>
      <c r="S325" s="173" t="str">
        <f t="shared" si="162"/>
        <v>-</v>
      </c>
      <c r="T325" s="68">
        <f t="shared" si="160"/>
        <v>297.7</v>
      </c>
      <c r="U325" s="37">
        <f t="shared" si="146"/>
        <v>297.60000000000002</v>
      </c>
      <c r="V325" s="37">
        <f t="shared" si="163"/>
        <v>99.96640913671483</v>
      </c>
      <c r="W325" s="516"/>
    </row>
    <row r="326" spans="1:23" s="543" customFormat="1" ht="19.5" customHeight="1" outlineLevel="1" x14ac:dyDescent="0.3">
      <c r="A326" s="262"/>
      <c r="B326" s="409" t="s">
        <v>524</v>
      </c>
      <c r="C326" s="217"/>
      <c r="D326" s="458"/>
      <c r="E326" s="416"/>
      <c r="F326" s="657"/>
      <c r="G326" s="265"/>
      <c r="H326" s="48">
        <f>SUM(H327:H361)</f>
        <v>150595.30000000002</v>
      </c>
      <c r="I326" s="48">
        <f>SUM(I327:I361)</f>
        <v>150595.30000000002</v>
      </c>
      <c r="J326" s="48">
        <f>SUM(J327:J361)</f>
        <v>69723.39999999998</v>
      </c>
      <c r="K326" s="48">
        <f t="shared" ref="K326:K385" si="165">IFERROR(J326/I326*100,"-")</f>
        <v>46.298523260686068</v>
      </c>
      <c r="L326" s="48">
        <f>SUM(L327:L361)</f>
        <v>0</v>
      </c>
      <c r="M326" s="48">
        <f>SUM(M327:M361)</f>
        <v>0</v>
      </c>
      <c r="N326" s="48">
        <f>SUM(N327:N361)</f>
        <v>0</v>
      </c>
      <c r="O326" s="48" t="str">
        <f t="shared" ref="O326:O366" si="166">IFERROR(N326/M326*100,"-")</f>
        <v>-</v>
      </c>
      <c r="P326" s="48">
        <f>SUM(P327:P361)</f>
        <v>0</v>
      </c>
      <c r="Q326" s="48">
        <f>SUM(Q327:Q361)</f>
        <v>0</v>
      </c>
      <c r="R326" s="48">
        <f>SUM(R327:R361)</f>
        <v>0</v>
      </c>
      <c r="S326" s="217" t="str">
        <f t="shared" ref="S326:S327" si="167">IFERROR(R326/P326*100,"-")</f>
        <v>-</v>
      </c>
      <c r="T326" s="262">
        <f t="shared" si="160"/>
        <v>150595.30000000002</v>
      </c>
      <c r="U326" s="48">
        <f t="shared" si="146"/>
        <v>69723.39999999998</v>
      </c>
      <c r="V326" s="48">
        <f t="shared" ref="V326:V327" si="168">IFERROR(U326/T326*100,"-")</f>
        <v>46.298523260686068</v>
      </c>
      <c r="W326" s="542"/>
    </row>
    <row r="327" spans="1:23" s="543" customFormat="1" ht="50.1" customHeight="1" outlineLevel="1" x14ac:dyDescent="0.3">
      <c r="A327" s="535">
        <v>1</v>
      </c>
      <c r="B327" s="672" t="s">
        <v>877</v>
      </c>
      <c r="C327" s="529"/>
      <c r="D327" s="530"/>
      <c r="E327" s="474" t="s">
        <v>514</v>
      </c>
      <c r="F327" s="657">
        <v>1</v>
      </c>
      <c r="G327" s="657">
        <v>1</v>
      </c>
      <c r="H327" s="37">
        <v>1301.7</v>
      </c>
      <c r="I327" s="37">
        <v>1301.7</v>
      </c>
      <c r="J327" s="37">
        <v>1301.7</v>
      </c>
      <c r="K327" s="37">
        <f>IFERROR(J327/I327*100,"-")</f>
        <v>100</v>
      </c>
      <c r="L327" s="141"/>
      <c r="M327" s="37"/>
      <c r="N327" s="37"/>
      <c r="O327" s="37" t="str">
        <f t="shared" ref="O327" si="169">IFERROR(N327/M327*100,"-")</f>
        <v>-</v>
      </c>
      <c r="P327" s="37"/>
      <c r="Q327" s="37"/>
      <c r="R327" s="37"/>
      <c r="S327" s="173" t="str">
        <f t="shared" si="167"/>
        <v>-</v>
      </c>
      <c r="T327" s="68">
        <f t="shared" si="160"/>
        <v>1301.7</v>
      </c>
      <c r="U327" s="37">
        <f t="shared" si="146"/>
        <v>1301.7</v>
      </c>
      <c r="V327" s="37">
        <f t="shared" si="168"/>
        <v>100</v>
      </c>
      <c r="W327" s="542"/>
    </row>
    <row r="328" spans="1:23" s="543" customFormat="1" ht="50.1" customHeight="1" outlineLevel="1" x14ac:dyDescent="0.3">
      <c r="A328" s="535">
        <f t="shared" ref="A328" si="170">A327+1</f>
        <v>2</v>
      </c>
      <c r="B328" s="672" t="s">
        <v>1032</v>
      </c>
      <c r="C328" s="529"/>
      <c r="D328" s="530"/>
      <c r="E328" s="474" t="s">
        <v>514</v>
      </c>
      <c r="F328" s="657">
        <v>1</v>
      </c>
      <c r="G328" s="657">
        <v>1</v>
      </c>
      <c r="H328" s="37">
        <v>400.7</v>
      </c>
      <c r="I328" s="37">
        <v>400.7</v>
      </c>
      <c r="J328" s="645">
        <v>400.70000000000005</v>
      </c>
      <c r="K328" s="37">
        <f t="shared" ref="K328:K361" si="171">IFERROR(J328/I328*100,"-")</f>
        <v>100.00000000000003</v>
      </c>
      <c r="L328" s="141"/>
      <c r="M328" s="37"/>
      <c r="N328" s="37"/>
      <c r="O328" s="37" t="str">
        <f t="shared" ref="O328:O361" si="172">IFERROR(N328/M328*100,"-")</f>
        <v>-</v>
      </c>
      <c r="P328" s="37"/>
      <c r="Q328" s="37"/>
      <c r="R328" s="37"/>
      <c r="S328" s="173" t="str">
        <f t="shared" ref="S328:S361" si="173">IFERROR(R328/P328*100,"-")</f>
        <v>-</v>
      </c>
      <c r="T328" s="68">
        <f t="shared" si="160"/>
        <v>400.7</v>
      </c>
      <c r="U328" s="37">
        <f t="shared" si="146"/>
        <v>400.70000000000005</v>
      </c>
      <c r="V328" s="37">
        <f t="shared" ref="V328:V361" si="174">IFERROR(U328/T328*100,"-")</f>
        <v>100.00000000000003</v>
      </c>
      <c r="W328" s="542"/>
    </row>
    <row r="329" spans="1:23" s="426" customFormat="1" ht="50.1" customHeight="1" outlineLevel="1" x14ac:dyDescent="0.3">
      <c r="A329" s="535">
        <v>3</v>
      </c>
      <c r="B329" s="672" t="s">
        <v>855</v>
      </c>
      <c r="C329" s="529"/>
      <c r="D329" s="530"/>
      <c r="E329" s="474" t="s">
        <v>514</v>
      </c>
      <c r="F329" s="657">
        <v>1</v>
      </c>
      <c r="G329" s="657">
        <v>1</v>
      </c>
      <c r="H329" s="37">
        <v>480.2</v>
      </c>
      <c r="I329" s="37">
        <v>480.2</v>
      </c>
      <c r="J329" s="37">
        <v>480.1</v>
      </c>
      <c r="K329" s="37">
        <f t="shared" si="171"/>
        <v>99.97917534360684</v>
      </c>
      <c r="L329" s="141"/>
      <c r="M329" s="37"/>
      <c r="N329" s="37"/>
      <c r="O329" s="37" t="str">
        <f t="shared" si="172"/>
        <v>-</v>
      </c>
      <c r="P329" s="37"/>
      <c r="Q329" s="37"/>
      <c r="R329" s="37"/>
      <c r="S329" s="173" t="str">
        <f t="shared" si="173"/>
        <v>-</v>
      </c>
      <c r="T329" s="68">
        <f t="shared" si="160"/>
        <v>480.2</v>
      </c>
      <c r="U329" s="37">
        <f t="shared" si="146"/>
        <v>480.1</v>
      </c>
      <c r="V329" s="37">
        <f t="shared" si="174"/>
        <v>99.97917534360684</v>
      </c>
      <c r="W329" s="516"/>
    </row>
    <row r="330" spans="1:23" s="426" customFormat="1" ht="50.1" customHeight="1" outlineLevel="1" x14ac:dyDescent="0.3">
      <c r="A330" s="535">
        <v>4</v>
      </c>
      <c r="B330" s="672" t="s">
        <v>1033</v>
      </c>
      <c r="C330" s="529"/>
      <c r="D330" s="530"/>
      <c r="E330" s="474" t="s">
        <v>514</v>
      </c>
      <c r="F330" s="657">
        <v>1</v>
      </c>
      <c r="G330" s="657">
        <v>1</v>
      </c>
      <c r="H330" s="37">
        <v>725</v>
      </c>
      <c r="I330" s="37">
        <v>725</v>
      </c>
      <c r="J330" s="37">
        <v>725</v>
      </c>
      <c r="K330" s="37">
        <f t="shared" si="171"/>
        <v>100</v>
      </c>
      <c r="L330" s="141"/>
      <c r="M330" s="37"/>
      <c r="N330" s="37"/>
      <c r="O330" s="37" t="str">
        <f t="shared" si="172"/>
        <v>-</v>
      </c>
      <c r="P330" s="37"/>
      <c r="Q330" s="37"/>
      <c r="R330" s="37"/>
      <c r="S330" s="173" t="str">
        <f t="shared" si="173"/>
        <v>-</v>
      </c>
      <c r="T330" s="68">
        <f t="shared" si="160"/>
        <v>725</v>
      </c>
      <c r="U330" s="37">
        <f t="shared" si="146"/>
        <v>725</v>
      </c>
      <c r="V330" s="37">
        <f t="shared" si="174"/>
        <v>100</v>
      </c>
      <c r="W330" s="516"/>
    </row>
    <row r="331" spans="1:23" s="426" customFormat="1" ht="50.1" customHeight="1" outlineLevel="1" x14ac:dyDescent="0.3">
      <c r="A331" s="535">
        <v>5</v>
      </c>
      <c r="B331" s="672" t="s">
        <v>1034</v>
      </c>
      <c r="C331" s="529"/>
      <c r="D331" s="530"/>
      <c r="E331" s="474" t="s">
        <v>514</v>
      </c>
      <c r="F331" s="657">
        <v>1</v>
      </c>
      <c r="G331" s="657">
        <v>1</v>
      </c>
      <c r="H331" s="37">
        <v>435.9</v>
      </c>
      <c r="I331" s="37">
        <v>435.9</v>
      </c>
      <c r="J331" s="645">
        <v>435.8</v>
      </c>
      <c r="K331" s="37">
        <f t="shared" si="171"/>
        <v>99.977058958476732</v>
      </c>
      <c r="L331" s="141"/>
      <c r="M331" s="37"/>
      <c r="N331" s="37"/>
      <c r="O331" s="37" t="str">
        <f t="shared" si="172"/>
        <v>-</v>
      </c>
      <c r="P331" s="37"/>
      <c r="Q331" s="37"/>
      <c r="R331" s="37"/>
      <c r="S331" s="173" t="str">
        <f t="shared" si="173"/>
        <v>-</v>
      </c>
      <c r="T331" s="68">
        <f t="shared" si="160"/>
        <v>435.9</v>
      </c>
      <c r="U331" s="37">
        <f t="shared" si="146"/>
        <v>435.8</v>
      </c>
      <c r="V331" s="37">
        <f t="shared" si="174"/>
        <v>99.977058958476732</v>
      </c>
      <c r="W331" s="516"/>
    </row>
    <row r="332" spans="1:23" s="426" customFormat="1" ht="50.1" customHeight="1" outlineLevel="1" x14ac:dyDescent="0.3">
      <c r="A332" s="535">
        <v>6</v>
      </c>
      <c r="B332" s="671" t="s">
        <v>856</v>
      </c>
      <c r="C332" s="529"/>
      <c r="D332" s="530"/>
      <c r="E332" s="474" t="s">
        <v>514</v>
      </c>
      <c r="F332" s="657">
        <v>1</v>
      </c>
      <c r="G332" s="657">
        <v>1</v>
      </c>
      <c r="H332" s="37">
        <v>1140.2</v>
      </c>
      <c r="I332" s="37">
        <v>1140.2</v>
      </c>
      <c r="J332" s="645">
        <v>1140.0999999999999</v>
      </c>
      <c r="K332" s="37">
        <f t="shared" si="171"/>
        <v>99.991229608840541</v>
      </c>
      <c r="L332" s="141"/>
      <c r="M332" s="37"/>
      <c r="N332" s="37"/>
      <c r="O332" s="37" t="str">
        <f t="shared" si="172"/>
        <v>-</v>
      </c>
      <c r="P332" s="37"/>
      <c r="Q332" s="37"/>
      <c r="R332" s="37"/>
      <c r="S332" s="173" t="str">
        <f t="shared" si="173"/>
        <v>-</v>
      </c>
      <c r="T332" s="68">
        <f t="shared" si="160"/>
        <v>1140.2</v>
      </c>
      <c r="U332" s="37">
        <f t="shared" si="146"/>
        <v>1140.0999999999999</v>
      </c>
      <c r="V332" s="37">
        <f t="shared" si="174"/>
        <v>99.991229608840541</v>
      </c>
      <c r="W332" s="516"/>
    </row>
    <row r="333" spans="1:23" s="426" customFormat="1" ht="50.1" customHeight="1" outlineLevel="1" x14ac:dyDescent="0.3">
      <c r="A333" s="535">
        <v>7</v>
      </c>
      <c r="B333" s="672" t="s">
        <v>1035</v>
      </c>
      <c r="C333" s="529"/>
      <c r="D333" s="530"/>
      <c r="E333" s="474" t="s">
        <v>514</v>
      </c>
      <c r="F333" s="657">
        <v>1</v>
      </c>
      <c r="G333" s="657">
        <v>1</v>
      </c>
      <c r="H333" s="37">
        <v>10022.9</v>
      </c>
      <c r="I333" s="37">
        <v>10022.9</v>
      </c>
      <c r="J333" s="645">
        <v>10022.799999999999</v>
      </c>
      <c r="K333" s="37">
        <f t="shared" si="171"/>
        <v>99.999002284767883</v>
      </c>
      <c r="L333" s="141"/>
      <c r="M333" s="37"/>
      <c r="N333" s="37"/>
      <c r="O333" s="37" t="str">
        <f t="shared" si="172"/>
        <v>-</v>
      </c>
      <c r="P333" s="37"/>
      <c r="Q333" s="37"/>
      <c r="R333" s="37"/>
      <c r="S333" s="173" t="str">
        <f t="shared" si="173"/>
        <v>-</v>
      </c>
      <c r="T333" s="68">
        <f t="shared" si="160"/>
        <v>10022.9</v>
      </c>
      <c r="U333" s="37">
        <f t="shared" si="146"/>
        <v>10022.799999999999</v>
      </c>
      <c r="V333" s="37">
        <f t="shared" si="174"/>
        <v>99.999002284767883</v>
      </c>
      <c r="W333" s="516"/>
    </row>
    <row r="334" spans="1:23" s="426" customFormat="1" ht="50.1" customHeight="1" outlineLevel="1" x14ac:dyDescent="0.3">
      <c r="A334" s="535">
        <v>8</v>
      </c>
      <c r="B334" s="672" t="s">
        <v>525</v>
      </c>
      <c r="C334" s="529"/>
      <c r="D334" s="530"/>
      <c r="E334" s="474" t="s">
        <v>514</v>
      </c>
      <c r="F334" s="657">
        <v>1</v>
      </c>
      <c r="G334" s="657">
        <v>1</v>
      </c>
      <c r="H334" s="37">
        <v>8298.2999999999993</v>
      </c>
      <c r="I334" s="37">
        <v>8298.2999999999993</v>
      </c>
      <c r="J334" s="37">
        <v>8298.2999999999993</v>
      </c>
      <c r="K334" s="37">
        <f t="shared" si="171"/>
        <v>100</v>
      </c>
      <c r="L334" s="141"/>
      <c r="M334" s="37"/>
      <c r="N334" s="37"/>
      <c r="O334" s="37" t="str">
        <f t="shared" si="172"/>
        <v>-</v>
      </c>
      <c r="P334" s="37"/>
      <c r="Q334" s="37"/>
      <c r="R334" s="37"/>
      <c r="S334" s="173" t="str">
        <f t="shared" si="173"/>
        <v>-</v>
      </c>
      <c r="T334" s="68">
        <f t="shared" si="160"/>
        <v>8298.2999999999993</v>
      </c>
      <c r="U334" s="37">
        <f t="shared" si="146"/>
        <v>8298.2999999999993</v>
      </c>
      <c r="V334" s="37">
        <f t="shared" si="174"/>
        <v>100</v>
      </c>
      <c r="W334" s="516"/>
    </row>
    <row r="335" spans="1:23" s="426" customFormat="1" ht="50.1" customHeight="1" outlineLevel="1" x14ac:dyDescent="0.3">
      <c r="A335" s="535">
        <v>9</v>
      </c>
      <c r="B335" s="672" t="s">
        <v>857</v>
      </c>
      <c r="C335" s="529"/>
      <c r="D335" s="530"/>
      <c r="E335" s="474" t="s">
        <v>514</v>
      </c>
      <c r="F335" s="657">
        <v>1</v>
      </c>
      <c r="G335" s="657">
        <v>1</v>
      </c>
      <c r="H335" s="37">
        <v>698.9</v>
      </c>
      <c r="I335" s="37">
        <v>698.9</v>
      </c>
      <c r="J335" s="37">
        <v>698.8</v>
      </c>
      <c r="K335" s="37">
        <f t="shared" si="171"/>
        <v>99.985691801402197</v>
      </c>
      <c r="L335" s="141"/>
      <c r="M335" s="37"/>
      <c r="N335" s="37"/>
      <c r="O335" s="37" t="str">
        <f t="shared" si="172"/>
        <v>-</v>
      </c>
      <c r="P335" s="37"/>
      <c r="Q335" s="37"/>
      <c r="R335" s="37"/>
      <c r="S335" s="173" t="str">
        <f t="shared" si="173"/>
        <v>-</v>
      </c>
      <c r="T335" s="68">
        <f t="shared" si="160"/>
        <v>698.9</v>
      </c>
      <c r="U335" s="37">
        <f t="shared" si="146"/>
        <v>698.8</v>
      </c>
      <c r="V335" s="37">
        <f t="shared" si="174"/>
        <v>99.985691801402197</v>
      </c>
      <c r="W335" s="516"/>
    </row>
    <row r="336" spans="1:23" s="426" customFormat="1" ht="50.1" customHeight="1" outlineLevel="1" x14ac:dyDescent="0.3">
      <c r="A336" s="535">
        <v>10</v>
      </c>
      <c r="B336" s="672" t="s">
        <v>1036</v>
      </c>
      <c r="C336" s="529"/>
      <c r="D336" s="530"/>
      <c r="E336" s="474" t="s">
        <v>514</v>
      </c>
      <c r="F336" s="657">
        <v>1</v>
      </c>
      <c r="G336" s="657">
        <v>1</v>
      </c>
      <c r="H336" s="37">
        <v>2050.1999999999998</v>
      </c>
      <c r="I336" s="37">
        <v>2050.1999999999998</v>
      </c>
      <c r="J336" s="37">
        <v>2050.1999999999998</v>
      </c>
      <c r="K336" s="37">
        <f t="shared" si="171"/>
        <v>100</v>
      </c>
      <c r="L336" s="141"/>
      <c r="M336" s="37"/>
      <c r="N336" s="37"/>
      <c r="O336" s="37" t="str">
        <f t="shared" si="172"/>
        <v>-</v>
      </c>
      <c r="P336" s="37"/>
      <c r="Q336" s="37"/>
      <c r="R336" s="37"/>
      <c r="S336" s="173" t="str">
        <f t="shared" si="173"/>
        <v>-</v>
      </c>
      <c r="T336" s="68">
        <f t="shared" si="160"/>
        <v>2050.1999999999998</v>
      </c>
      <c r="U336" s="37">
        <f t="shared" si="146"/>
        <v>2050.1999999999998</v>
      </c>
      <c r="V336" s="37">
        <f t="shared" si="174"/>
        <v>100</v>
      </c>
      <c r="W336" s="516"/>
    </row>
    <row r="337" spans="1:23" s="426" customFormat="1" ht="50.1" customHeight="1" outlineLevel="1" x14ac:dyDescent="0.3">
      <c r="A337" s="535">
        <v>11</v>
      </c>
      <c r="B337" s="672" t="s">
        <v>1037</v>
      </c>
      <c r="C337" s="529"/>
      <c r="D337" s="530"/>
      <c r="E337" s="474" t="s">
        <v>514</v>
      </c>
      <c r="F337" s="657">
        <v>1</v>
      </c>
      <c r="G337" s="657">
        <v>1</v>
      </c>
      <c r="H337" s="37">
        <v>2679.3</v>
      </c>
      <c r="I337" s="37">
        <v>2679.3</v>
      </c>
      <c r="J337" s="37">
        <v>2679.2</v>
      </c>
      <c r="K337" s="37">
        <f t="shared" si="171"/>
        <v>99.996267681857191</v>
      </c>
      <c r="L337" s="141"/>
      <c r="M337" s="37"/>
      <c r="N337" s="37"/>
      <c r="O337" s="37" t="str">
        <f t="shared" si="172"/>
        <v>-</v>
      </c>
      <c r="P337" s="37"/>
      <c r="Q337" s="37"/>
      <c r="R337" s="37"/>
      <c r="S337" s="173" t="str">
        <f t="shared" si="173"/>
        <v>-</v>
      </c>
      <c r="T337" s="68">
        <f t="shared" si="160"/>
        <v>2679.3</v>
      </c>
      <c r="U337" s="37">
        <f t="shared" si="146"/>
        <v>2679.2</v>
      </c>
      <c r="V337" s="37">
        <f t="shared" si="174"/>
        <v>99.996267681857191</v>
      </c>
      <c r="W337" s="516"/>
    </row>
    <row r="338" spans="1:23" s="426" customFormat="1" ht="37.5" customHeight="1" outlineLevel="1" x14ac:dyDescent="0.3">
      <c r="A338" s="785">
        <f>A337+1</f>
        <v>12</v>
      </c>
      <c r="B338" s="786" t="s">
        <v>1038</v>
      </c>
      <c r="C338" s="768"/>
      <c r="D338" s="768"/>
      <c r="E338" s="474" t="s">
        <v>514</v>
      </c>
      <c r="F338" s="780">
        <v>1</v>
      </c>
      <c r="G338" s="780">
        <v>0</v>
      </c>
      <c r="H338" s="37">
        <v>6654.6</v>
      </c>
      <c r="I338" s="37">
        <v>6654.6</v>
      </c>
      <c r="J338" s="645">
        <v>3356.6</v>
      </c>
      <c r="K338" s="37">
        <f t="shared" si="171"/>
        <v>50.440296937456793</v>
      </c>
      <c r="L338" s="141"/>
      <c r="M338" s="37"/>
      <c r="N338" s="37"/>
      <c r="O338" s="37" t="str">
        <f t="shared" si="172"/>
        <v>-</v>
      </c>
      <c r="P338" s="37"/>
      <c r="Q338" s="37"/>
      <c r="R338" s="37"/>
      <c r="S338" s="173" t="str">
        <f t="shared" si="173"/>
        <v>-</v>
      </c>
      <c r="T338" s="68">
        <f t="shared" si="160"/>
        <v>6654.6</v>
      </c>
      <c r="U338" s="37">
        <f t="shared" si="146"/>
        <v>3356.6</v>
      </c>
      <c r="V338" s="37">
        <f t="shared" si="174"/>
        <v>50.440296937456793</v>
      </c>
      <c r="W338" s="516"/>
    </row>
    <row r="339" spans="1:23" s="426" customFormat="1" ht="18.75" customHeight="1" outlineLevel="1" x14ac:dyDescent="0.3">
      <c r="A339" s="785"/>
      <c r="B339" s="786"/>
      <c r="C339" s="769"/>
      <c r="D339" s="769"/>
      <c r="E339" s="474" t="s">
        <v>516</v>
      </c>
      <c r="F339" s="781"/>
      <c r="G339" s="781"/>
      <c r="H339" s="37">
        <v>125</v>
      </c>
      <c r="I339" s="37">
        <v>125</v>
      </c>
      <c r="J339" s="659">
        <v>0</v>
      </c>
      <c r="K339" s="37">
        <f t="shared" si="171"/>
        <v>0</v>
      </c>
      <c r="L339" s="141"/>
      <c r="M339" s="37"/>
      <c r="N339" s="37"/>
      <c r="O339" s="37" t="str">
        <f t="shared" si="172"/>
        <v>-</v>
      </c>
      <c r="P339" s="37"/>
      <c r="Q339" s="37"/>
      <c r="R339" s="37"/>
      <c r="S339" s="173" t="str">
        <f t="shared" si="173"/>
        <v>-</v>
      </c>
      <c r="T339" s="68">
        <f t="shared" si="160"/>
        <v>125</v>
      </c>
      <c r="U339" s="37">
        <f t="shared" si="146"/>
        <v>0</v>
      </c>
      <c r="V339" s="37">
        <f t="shared" si="174"/>
        <v>0</v>
      </c>
      <c r="W339" s="516"/>
    </row>
    <row r="340" spans="1:23" s="426" customFormat="1" ht="37.5" customHeight="1" outlineLevel="1" x14ac:dyDescent="0.3">
      <c r="A340" s="785">
        <f>A338+1</f>
        <v>13</v>
      </c>
      <c r="B340" s="786" t="s">
        <v>526</v>
      </c>
      <c r="C340" s="768"/>
      <c r="D340" s="768"/>
      <c r="E340" s="474" t="s">
        <v>514</v>
      </c>
      <c r="F340" s="780">
        <v>1</v>
      </c>
      <c r="G340" s="780">
        <v>1</v>
      </c>
      <c r="H340" s="37">
        <v>2472.3000000000002</v>
      </c>
      <c r="I340" s="37">
        <v>2472.3000000000002</v>
      </c>
      <c r="J340" s="645">
        <v>2472.1999999999998</v>
      </c>
      <c r="K340" s="37">
        <f t="shared" si="171"/>
        <v>99.995955183432415</v>
      </c>
      <c r="L340" s="141"/>
      <c r="M340" s="37"/>
      <c r="N340" s="37"/>
      <c r="O340" s="37" t="str">
        <f t="shared" si="172"/>
        <v>-</v>
      </c>
      <c r="P340" s="37"/>
      <c r="Q340" s="37"/>
      <c r="R340" s="37"/>
      <c r="S340" s="173" t="str">
        <f t="shared" si="173"/>
        <v>-</v>
      </c>
      <c r="T340" s="68">
        <f t="shared" si="160"/>
        <v>2472.3000000000002</v>
      </c>
      <c r="U340" s="37">
        <f t="shared" si="146"/>
        <v>2472.1999999999998</v>
      </c>
      <c r="V340" s="37">
        <f t="shared" si="174"/>
        <v>99.995955183432415</v>
      </c>
      <c r="W340" s="516"/>
    </row>
    <row r="341" spans="1:23" s="426" customFormat="1" ht="18.75" customHeight="1" outlineLevel="1" x14ac:dyDescent="0.3">
      <c r="A341" s="785"/>
      <c r="B341" s="786"/>
      <c r="C341" s="769"/>
      <c r="D341" s="769"/>
      <c r="E341" s="474" t="s">
        <v>516</v>
      </c>
      <c r="F341" s="781"/>
      <c r="G341" s="781"/>
      <c r="H341" s="37">
        <v>811.1</v>
      </c>
      <c r="I341" s="37">
        <v>811.1</v>
      </c>
      <c r="J341" s="659">
        <v>0</v>
      </c>
      <c r="K341" s="37">
        <f t="shared" si="171"/>
        <v>0</v>
      </c>
      <c r="L341" s="141"/>
      <c r="M341" s="37"/>
      <c r="N341" s="37"/>
      <c r="O341" s="37" t="str">
        <f t="shared" si="172"/>
        <v>-</v>
      </c>
      <c r="P341" s="37"/>
      <c r="Q341" s="37"/>
      <c r="R341" s="37"/>
      <c r="S341" s="173" t="str">
        <f t="shared" si="173"/>
        <v>-</v>
      </c>
      <c r="T341" s="68">
        <f t="shared" ref="T341:T361" si="175">SUM(P341,M341,I341)</f>
        <v>811.1</v>
      </c>
      <c r="U341" s="37">
        <f t="shared" si="146"/>
        <v>0</v>
      </c>
      <c r="V341" s="37">
        <f t="shared" si="174"/>
        <v>0</v>
      </c>
      <c r="W341" s="516"/>
    </row>
    <row r="342" spans="1:23" s="426" customFormat="1" ht="37.5" customHeight="1" outlineLevel="1" x14ac:dyDescent="0.3">
      <c r="A342" s="785">
        <v>14</v>
      </c>
      <c r="B342" s="786" t="s">
        <v>1039</v>
      </c>
      <c r="C342" s="768"/>
      <c r="D342" s="768"/>
      <c r="E342" s="474" t="s">
        <v>514</v>
      </c>
      <c r="F342" s="780">
        <v>1</v>
      </c>
      <c r="G342" s="783">
        <v>0</v>
      </c>
      <c r="H342" s="37">
        <v>1583.8</v>
      </c>
      <c r="I342" s="37">
        <v>1583.8</v>
      </c>
      <c r="J342" s="645">
        <v>0</v>
      </c>
      <c r="K342" s="37">
        <f t="shared" si="171"/>
        <v>0</v>
      </c>
      <c r="L342" s="141"/>
      <c r="M342" s="37"/>
      <c r="N342" s="37"/>
      <c r="O342" s="37" t="str">
        <f t="shared" si="172"/>
        <v>-</v>
      </c>
      <c r="P342" s="37"/>
      <c r="Q342" s="37"/>
      <c r="R342" s="37"/>
      <c r="S342" s="173" t="str">
        <f t="shared" si="173"/>
        <v>-</v>
      </c>
      <c r="T342" s="68">
        <f t="shared" si="175"/>
        <v>1583.8</v>
      </c>
      <c r="U342" s="37">
        <f t="shared" si="146"/>
        <v>0</v>
      </c>
      <c r="V342" s="37">
        <f t="shared" si="174"/>
        <v>0</v>
      </c>
      <c r="W342" s="516"/>
    </row>
    <row r="343" spans="1:23" s="426" customFormat="1" ht="18.75" customHeight="1" outlineLevel="1" x14ac:dyDescent="0.3">
      <c r="A343" s="785"/>
      <c r="B343" s="786"/>
      <c r="C343" s="769"/>
      <c r="D343" s="769"/>
      <c r="E343" s="474" t="s">
        <v>516</v>
      </c>
      <c r="F343" s="781"/>
      <c r="G343" s="784"/>
      <c r="H343" s="37">
        <v>130</v>
      </c>
      <c r="I343" s="37">
        <v>130</v>
      </c>
      <c r="J343" s="645">
        <v>0</v>
      </c>
      <c r="K343" s="37">
        <f t="shared" si="171"/>
        <v>0</v>
      </c>
      <c r="L343" s="141"/>
      <c r="M343" s="37"/>
      <c r="N343" s="37"/>
      <c r="O343" s="37" t="str">
        <f t="shared" si="172"/>
        <v>-</v>
      </c>
      <c r="P343" s="37"/>
      <c r="Q343" s="37"/>
      <c r="R343" s="37"/>
      <c r="S343" s="173" t="str">
        <f t="shared" si="173"/>
        <v>-</v>
      </c>
      <c r="T343" s="68">
        <f t="shared" si="175"/>
        <v>130</v>
      </c>
      <c r="U343" s="37">
        <f t="shared" si="146"/>
        <v>0</v>
      </c>
      <c r="V343" s="37">
        <f t="shared" si="174"/>
        <v>0</v>
      </c>
      <c r="W343" s="516"/>
    </row>
    <row r="344" spans="1:23" s="426" customFormat="1" ht="50.1" customHeight="1" outlineLevel="1" x14ac:dyDescent="0.3">
      <c r="A344" s="535">
        <f>A342+1</f>
        <v>15</v>
      </c>
      <c r="B344" s="672" t="s">
        <v>527</v>
      </c>
      <c r="C344" s="529"/>
      <c r="D344" s="530"/>
      <c r="E344" s="474" t="s">
        <v>516</v>
      </c>
      <c r="F344" s="657">
        <v>1</v>
      </c>
      <c r="G344" s="657">
        <v>1</v>
      </c>
      <c r="H344" s="37">
        <v>1053.7</v>
      </c>
      <c r="I344" s="37">
        <v>1053.7</v>
      </c>
      <c r="J344" s="37">
        <v>1053.7</v>
      </c>
      <c r="K344" s="37">
        <f t="shared" si="171"/>
        <v>100</v>
      </c>
      <c r="L344" s="141"/>
      <c r="M344" s="37"/>
      <c r="N344" s="37"/>
      <c r="O344" s="37" t="str">
        <f t="shared" si="172"/>
        <v>-</v>
      </c>
      <c r="P344" s="37"/>
      <c r="Q344" s="37"/>
      <c r="R344" s="37"/>
      <c r="S344" s="173" t="str">
        <f t="shared" si="173"/>
        <v>-</v>
      </c>
      <c r="T344" s="68">
        <f t="shared" si="175"/>
        <v>1053.7</v>
      </c>
      <c r="U344" s="37">
        <f t="shared" si="146"/>
        <v>1053.7</v>
      </c>
      <c r="V344" s="37">
        <f t="shared" si="174"/>
        <v>100</v>
      </c>
      <c r="W344" s="516"/>
    </row>
    <row r="345" spans="1:23" s="426" customFormat="1" ht="50.1" customHeight="1" outlineLevel="1" x14ac:dyDescent="0.3">
      <c r="A345" s="535">
        <v>16</v>
      </c>
      <c r="B345" s="672" t="s">
        <v>1040</v>
      </c>
      <c r="C345" s="529"/>
      <c r="D345" s="530"/>
      <c r="E345" s="474" t="s">
        <v>514</v>
      </c>
      <c r="F345" s="657">
        <v>1</v>
      </c>
      <c r="G345" s="268">
        <v>1</v>
      </c>
      <c r="H345" s="37">
        <v>769.1</v>
      </c>
      <c r="I345" s="37">
        <v>769.1</v>
      </c>
      <c r="J345" s="37">
        <v>769.1</v>
      </c>
      <c r="K345" s="37">
        <f t="shared" si="171"/>
        <v>100</v>
      </c>
      <c r="L345" s="141"/>
      <c r="M345" s="37"/>
      <c r="N345" s="37"/>
      <c r="O345" s="37" t="str">
        <f t="shared" si="172"/>
        <v>-</v>
      </c>
      <c r="P345" s="37"/>
      <c r="Q345" s="37"/>
      <c r="R345" s="37"/>
      <c r="S345" s="173" t="str">
        <f t="shared" si="173"/>
        <v>-</v>
      </c>
      <c r="T345" s="68">
        <f t="shared" si="175"/>
        <v>769.1</v>
      </c>
      <c r="U345" s="37">
        <f t="shared" si="146"/>
        <v>769.1</v>
      </c>
      <c r="V345" s="37">
        <f t="shared" si="174"/>
        <v>100</v>
      </c>
      <c r="W345" s="516"/>
    </row>
    <row r="346" spans="1:23" s="426" customFormat="1" ht="50.1" customHeight="1" outlineLevel="1" x14ac:dyDescent="0.3">
      <c r="A346" s="535">
        <v>17</v>
      </c>
      <c r="B346" s="672" t="s">
        <v>1041</v>
      </c>
      <c r="C346" s="529"/>
      <c r="D346" s="530"/>
      <c r="E346" s="474" t="s">
        <v>514</v>
      </c>
      <c r="F346" s="657">
        <v>1</v>
      </c>
      <c r="G346" s="268">
        <v>0</v>
      </c>
      <c r="H346" s="37">
        <v>8587.7999999999993</v>
      </c>
      <c r="I346" s="37">
        <v>8587.7999999999993</v>
      </c>
      <c r="J346" s="645">
        <v>773.4</v>
      </c>
      <c r="K346" s="37">
        <f t="shared" si="171"/>
        <v>9.0057989240550551</v>
      </c>
      <c r="L346" s="141"/>
      <c r="M346" s="37"/>
      <c r="N346" s="37"/>
      <c r="O346" s="37" t="str">
        <f t="shared" si="172"/>
        <v>-</v>
      </c>
      <c r="P346" s="37"/>
      <c r="Q346" s="37"/>
      <c r="R346" s="37"/>
      <c r="S346" s="173" t="str">
        <f t="shared" si="173"/>
        <v>-</v>
      </c>
      <c r="T346" s="68">
        <f t="shared" si="175"/>
        <v>8587.7999999999993</v>
      </c>
      <c r="U346" s="37">
        <f t="shared" si="146"/>
        <v>773.4</v>
      </c>
      <c r="V346" s="37">
        <f t="shared" si="174"/>
        <v>9.0057989240550551</v>
      </c>
      <c r="W346" s="516"/>
    </row>
    <row r="347" spans="1:23" s="426" customFormat="1" ht="50.1" customHeight="1" outlineLevel="1" x14ac:dyDescent="0.3">
      <c r="A347" s="535">
        <v>18</v>
      </c>
      <c r="B347" s="672" t="s">
        <v>1042</v>
      </c>
      <c r="C347" s="529"/>
      <c r="D347" s="530"/>
      <c r="E347" s="474" t="s">
        <v>514</v>
      </c>
      <c r="F347" s="657">
        <v>1</v>
      </c>
      <c r="G347" s="657">
        <v>1</v>
      </c>
      <c r="H347" s="37">
        <v>2043.2</v>
      </c>
      <c r="I347" s="37">
        <v>2043.2</v>
      </c>
      <c r="J347" s="645">
        <v>2043.1</v>
      </c>
      <c r="K347" s="37">
        <f t="shared" si="171"/>
        <v>99.995105716523085</v>
      </c>
      <c r="L347" s="141"/>
      <c r="M347" s="37"/>
      <c r="N347" s="37"/>
      <c r="O347" s="37" t="str">
        <f t="shared" si="172"/>
        <v>-</v>
      </c>
      <c r="P347" s="37"/>
      <c r="Q347" s="37"/>
      <c r="R347" s="37"/>
      <c r="S347" s="173" t="str">
        <f t="shared" si="173"/>
        <v>-</v>
      </c>
      <c r="T347" s="68">
        <f t="shared" si="175"/>
        <v>2043.2</v>
      </c>
      <c r="U347" s="37">
        <f t="shared" si="146"/>
        <v>2043.1</v>
      </c>
      <c r="V347" s="37">
        <f t="shared" si="174"/>
        <v>99.995105716523085</v>
      </c>
      <c r="W347" s="516"/>
    </row>
    <row r="348" spans="1:23" s="426" customFormat="1" ht="50.1" customHeight="1" outlineLevel="1" x14ac:dyDescent="0.3">
      <c r="A348" s="535">
        <v>19</v>
      </c>
      <c r="B348" s="672" t="s">
        <v>858</v>
      </c>
      <c r="C348" s="529"/>
      <c r="D348" s="530"/>
      <c r="E348" s="474" t="s">
        <v>514</v>
      </c>
      <c r="F348" s="657">
        <v>1</v>
      </c>
      <c r="G348" s="657">
        <v>1</v>
      </c>
      <c r="H348" s="37">
        <v>398.3</v>
      </c>
      <c r="I348" s="37">
        <v>398.3</v>
      </c>
      <c r="J348" s="645">
        <v>398.2</v>
      </c>
      <c r="K348" s="37">
        <f t="shared" si="171"/>
        <v>99.97489329651016</v>
      </c>
      <c r="L348" s="141"/>
      <c r="M348" s="37"/>
      <c r="N348" s="37"/>
      <c r="O348" s="37" t="str">
        <f t="shared" si="172"/>
        <v>-</v>
      </c>
      <c r="P348" s="37"/>
      <c r="Q348" s="37"/>
      <c r="R348" s="37"/>
      <c r="S348" s="173" t="str">
        <f t="shared" si="173"/>
        <v>-</v>
      </c>
      <c r="T348" s="68">
        <f t="shared" si="175"/>
        <v>398.3</v>
      </c>
      <c r="U348" s="37">
        <f t="shared" si="146"/>
        <v>398.2</v>
      </c>
      <c r="V348" s="37">
        <f t="shared" si="174"/>
        <v>99.97489329651016</v>
      </c>
      <c r="W348" s="516"/>
    </row>
    <row r="349" spans="1:23" s="426" customFormat="1" ht="50.1" customHeight="1" outlineLevel="1" x14ac:dyDescent="0.3">
      <c r="A349" s="535">
        <v>20</v>
      </c>
      <c r="B349" s="672" t="s">
        <v>517</v>
      </c>
      <c r="C349" s="529"/>
      <c r="D349" s="530"/>
      <c r="E349" s="474" t="s">
        <v>514</v>
      </c>
      <c r="F349" s="657">
        <v>1</v>
      </c>
      <c r="G349" s="657">
        <v>1</v>
      </c>
      <c r="H349" s="37">
        <v>1336.4</v>
      </c>
      <c r="I349" s="37">
        <v>1336.4</v>
      </c>
      <c r="J349" s="645">
        <v>1336.3</v>
      </c>
      <c r="K349" s="37">
        <f t="shared" si="171"/>
        <v>99.992517210416025</v>
      </c>
      <c r="L349" s="141"/>
      <c r="M349" s="37"/>
      <c r="N349" s="37"/>
      <c r="O349" s="37" t="str">
        <f t="shared" si="172"/>
        <v>-</v>
      </c>
      <c r="P349" s="37"/>
      <c r="Q349" s="37"/>
      <c r="R349" s="37"/>
      <c r="S349" s="173" t="str">
        <f t="shared" si="173"/>
        <v>-</v>
      </c>
      <c r="T349" s="68">
        <f t="shared" si="175"/>
        <v>1336.4</v>
      </c>
      <c r="U349" s="37">
        <f t="shared" ref="U349:U412" si="176">J349+N349+R349</f>
        <v>1336.3</v>
      </c>
      <c r="V349" s="37">
        <f t="shared" si="174"/>
        <v>99.992517210416025</v>
      </c>
      <c r="W349" s="516"/>
    </row>
    <row r="350" spans="1:23" s="426" customFormat="1" ht="50.1" customHeight="1" outlineLevel="1" x14ac:dyDescent="0.3">
      <c r="A350" s="535">
        <v>21</v>
      </c>
      <c r="B350" s="672" t="s">
        <v>859</v>
      </c>
      <c r="C350" s="529"/>
      <c r="D350" s="530"/>
      <c r="E350" s="474" t="s">
        <v>514</v>
      </c>
      <c r="F350" s="657">
        <v>1</v>
      </c>
      <c r="G350" s="657">
        <v>1</v>
      </c>
      <c r="H350" s="37">
        <v>539.29999999999995</v>
      </c>
      <c r="I350" s="37">
        <v>539.29999999999995</v>
      </c>
      <c r="J350" s="37">
        <v>539.29999999999995</v>
      </c>
      <c r="K350" s="37">
        <f t="shared" si="171"/>
        <v>100</v>
      </c>
      <c r="L350" s="141"/>
      <c r="M350" s="37"/>
      <c r="N350" s="37"/>
      <c r="O350" s="37" t="str">
        <f t="shared" si="172"/>
        <v>-</v>
      </c>
      <c r="P350" s="37"/>
      <c r="Q350" s="37"/>
      <c r="R350" s="37"/>
      <c r="S350" s="173" t="str">
        <f t="shared" si="173"/>
        <v>-</v>
      </c>
      <c r="T350" s="68">
        <f t="shared" si="175"/>
        <v>539.29999999999995</v>
      </c>
      <c r="U350" s="37">
        <f t="shared" si="176"/>
        <v>539.29999999999995</v>
      </c>
      <c r="V350" s="37">
        <f t="shared" si="174"/>
        <v>100</v>
      </c>
      <c r="W350" s="516"/>
    </row>
    <row r="351" spans="1:23" s="426" customFormat="1" ht="50.1" customHeight="1" outlineLevel="1" x14ac:dyDescent="0.3">
      <c r="A351" s="535">
        <v>22</v>
      </c>
      <c r="B351" s="672" t="s">
        <v>1043</v>
      </c>
      <c r="C351" s="529"/>
      <c r="D351" s="530"/>
      <c r="E351" s="474" t="s">
        <v>514</v>
      </c>
      <c r="F351" s="657">
        <v>1</v>
      </c>
      <c r="G351" s="657">
        <v>1</v>
      </c>
      <c r="H351" s="37">
        <v>4709.8</v>
      </c>
      <c r="I351" s="37">
        <v>4709.8</v>
      </c>
      <c r="J351" s="645">
        <v>2557.9</v>
      </c>
      <c r="K351" s="37">
        <f t="shared" si="171"/>
        <v>54.310161790309564</v>
      </c>
      <c r="L351" s="141"/>
      <c r="M351" s="37"/>
      <c r="N351" s="37"/>
      <c r="O351" s="37" t="str">
        <f t="shared" si="172"/>
        <v>-</v>
      </c>
      <c r="P351" s="37"/>
      <c r="Q351" s="37"/>
      <c r="R351" s="37"/>
      <c r="S351" s="173" t="str">
        <f t="shared" si="173"/>
        <v>-</v>
      </c>
      <c r="T351" s="68">
        <f t="shared" si="175"/>
        <v>4709.8</v>
      </c>
      <c r="U351" s="37">
        <f t="shared" si="176"/>
        <v>2557.9</v>
      </c>
      <c r="V351" s="37">
        <f t="shared" si="174"/>
        <v>54.310161790309564</v>
      </c>
      <c r="W351" s="516"/>
    </row>
    <row r="352" spans="1:23" s="426" customFormat="1" ht="50.1" customHeight="1" outlineLevel="1" x14ac:dyDescent="0.3">
      <c r="A352" s="535">
        <v>23</v>
      </c>
      <c r="B352" s="672" t="s">
        <v>528</v>
      </c>
      <c r="C352" s="529"/>
      <c r="D352" s="530"/>
      <c r="E352" s="474" t="s">
        <v>514</v>
      </c>
      <c r="F352" s="657">
        <v>1</v>
      </c>
      <c r="G352" s="657">
        <v>1</v>
      </c>
      <c r="H352" s="37">
        <v>2020.6</v>
      </c>
      <c r="I352" s="37">
        <v>2020.6</v>
      </c>
      <c r="J352" s="645">
        <v>2020.5</v>
      </c>
      <c r="K352" s="37">
        <f t="shared" si="171"/>
        <v>99.995050974957934</v>
      </c>
      <c r="L352" s="141"/>
      <c r="M352" s="37"/>
      <c r="N352" s="37"/>
      <c r="O352" s="37" t="str">
        <f t="shared" si="172"/>
        <v>-</v>
      </c>
      <c r="P352" s="37"/>
      <c r="Q352" s="37"/>
      <c r="R352" s="37"/>
      <c r="S352" s="173" t="str">
        <f t="shared" si="173"/>
        <v>-</v>
      </c>
      <c r="T352" s="68">
        <f t="shared" si="175"/>
        <v>2020.6</v>
      </c>
      <c r="U352" s="37">
        <f t="shared" si="176"/>
        <v>2020.5</v>
      </c>
      <c r="V352" s="37">
        <f t="shared" si="174"/>
        <v>99.995050974957934</v>
      </c>
      <c r="W352" s="516"/>
    </row>
    <row r="353" spans="1:253" s="426" customFormat="1" ht="50.1" customHeight="1" outlineLevel="1" x14ac:dyDescent="0.3">
      <c r="A353" s="535">
        <f>A352+1</f>
        <v>24</v>
      </c>
      <c r="B353" s="671" t="s">
        <v>529</v>
      </c>
      <c r="C353" s="529"/>
      <c r="D353" s="530"/>
      <c r="E353" s="474" t="s">
        <v>514</v>
      </c>
      <c r="F353" s="657">
        <v>1</v>
      </c>
      <c r="G353" s="268">
        <v>0</v>
      </c>
      <c r="H353" s="37">
        <v>64175.9</v>
      </c>
      <c r="I353" s="37">
        <v>64175.9</v>
      </c>
      <c r="J353" s="645">
        <v>438.4</v>
      </c>
      <c r="K353" s="37">
        <f t="shared" si="171"/>
        <v>0.68312248055734315</v>
      </c>
      <c r="L353" s="141"/>
      <c r="M353" s="37"/>
      <c r="N353" s="37"/>
      <c r="O353" s="37" t="str">
        <f t="shared" si="172"/>
        <v>-</v>
      </c>
      <c r="P353" s="37"/>
      <c r="Q353" s="37"/>
      <c r="R353" s="37"/>
      <c r="S353" s="173" t="str">
        <f t="shared" si="173"/>
        <v>-</v>
      </c>
      <c r="T353" s="68">
        <f t="shared" si="175"/>
        <v>64175.9</v>
      </c>
      <c r="U353" s="37">
        <f t="shared" si="176"/>
        <v>438.4</v>
      </c>
      <c r="V353" s="37">
        <f t="shared" si="174"/>
        <v>0.68312248055734315</v>
      </c>
      <c r="W353" s="516"/>
    </row>
    <row r="354" spans="1:253" s="426" customFormat="1" ht="50.1" customHeight="1" outlineLevel="1" x14ac:dyDescent="0.3">
      <c r="A354" s="535">
        <f>A353+1</f>
        <v>25</v>
      </c>
      <c r="B354" s="566" t="s">
        <v>1044</v>
      </c>
      <c r="C354" s="529"/>
      <c r="D354" s="530"/>
      <c r="E354" s="474" t="s">
        <v>514</v>
      </c>
      <c r="F354" s="535">
        <v>1</v>
      </c>
      <c r="G354" s="268">
        <v>0</v>
      </c>
      <c r="H354" s="37">
        <v>249.8</v>
      </c>
      <c r="I354" s="37">
        <v>249.8</v>
      </c>
      <c r="J354" s="645">
        <v>0</v>
      </c>
      <c r="K354" s="37">
        <f t="shared" si="171"/>
        <v>0</v>
      </c>
      <c r="L354" s="141"/>
      <c r="M354" s="37"/>
      <c r="N354" s="37"/>
      <c r="O354" s="37" t="str">
        <f t="shared" si="172"/>
        <v>-</v>
      </c>
      <c r="P354" s="37"/>
      <c r="Q354" s="37"/>
      <c r="R354" s="37"/>
      <c r="S354" s="173" t="str">
        <f t="shared" si="173"/>
        <v>-</v>
      </c>
      <c r="T354" s="68">
        <f t="shared" si="175"/>
        <v>249.8</v>
      </c>
      <c r="U354" s="37">
        <f t="shared" si="176"/>
        <v>0</v>
      </c>
      <c r="V354" s="37">
        <f t="shared" si="174"/>
        <v>0</v>
      </c>
      <c r="W354" s="516"/>
    </row>
    <row r="355" spans="1:253" s="426" customFormat="1" ht="37.5" customHeight="1" outlineLevel="1" x14ac:dyDescent="0.3">
      <c r="A355" s="785">
        <f>A354+1</f>
        <v>26</v>
      </c>
      <c r="B355" s="786" t="s">
        <v>579</v>
      </c>
      <c r="C355" s="768"/>
      <c r="D355" s="768"/>
      <c r="E355" s="474" t="s">
        <v>514</v>
      </c>
      <c r="F355" s="778">
        <v>1</v>
      </c>
      <c r="G355" s="778">
        <v>1</v>
      </c>
      <c r="H355" s="37">
        <v>19544.3</v>
      </c>
      <c r="I355" s="37">
        <v>19544.3</v>
      </c>
      <c r="J355" s="645">
        <v>19544.3</v>
      </c>
      <c r="K355" s="37">
        <f t="shared" si="171"/>
        <v>100</v>
      </c>
      <c r="L355" s="141"/>
      <c r="M355" s="37"/>
      <c r="N355" s="37"/>
      <c r="O355" s="37" t="str">
        <f t="shared" si="172"/>
        <v>-</v>
      </c>
      <c r="P355" s="37"/>
      <c r="Q355" s="37"/>
      <c r="R355" s="37"/>
      <c r="S355" s="173" t="str">
        <f t="shared" si="173"/>
        <v>-</v>
      </c>
      <c r="T355" s="68">
        <f t="shared" si="175"/>
        <v>19544.3</v>
      </c>
      <c r="U355" s="37">
        <f t="shared" si="176"/>
        <v>19544.3</v>
      </c>
      <c r="V355" s="37">
        <f t="shared" si="174"/>
        <v>100</v>
      </c>
      <c r="W355" s="516"/>
    </row>
    <row r="356" spans="1:253" s="426" customFormat="1" ht="18.75" customHeight="1" outlineLevel="1" x14ac:dyDescent="0.3">
      <c r="A356" s="785"/>
      <c r="B356" s="786"/>
      <c r="C356" s="769"/>
      <c r="D356" s="769"/>
      <c r="E356" s="474" t="s">
        <v>516</v>
      </c>
      <c r="F356" s="779"/>
      <c r="G356" s="779"/>
      <c r="H356" s="37">
        <v>86.2</v>
      </c>
      <c r="I356" s="37">
        <v>86.2</v>
      </c>
      <c r="J356" s="645">
        <v>57.4</v>
      </c>
      <c r="K356" s="37">
        <f t="shared" si="171"/>
        <v>66.589327146171698</v>
      </c>
      <c r="L356" s="141"/>
      <c r="M356" s="37"/>
      <c r="N356" s="37"/>
      <c r="O356" s="37" t="str">
        <f t="shared" si="172"/>
        <v>-</v>
      </c>
      <c r="P356" s="37"/>
      <c r="Q356" s="37"/>
      <c r="R356" s="37"/>
      <c r="S356" s="173" t="str">
        <f t="shared" si="173"/>
        <v>-</v>
      </c>
      <c r="T356" s="68">
        <f t="shared" si="175"/>
        <v>86.2</v>
      </c>
      <c r="U356" s="37">
        <f t="shared" si="176"/>
        <v>57.4</v>
      </c>
      <c r="V356" s="37">
        <f t="shared" si="174"/>
        <v>66.589327146171698</v>
      </c>
      <c r="W356" s="516"/>
    </row>
    <row r="357" spans="1:253" s="426" customFormat="1" ht="50.1" customHeight="1" outlineLevel="1" x14ac:dyDescent="0.3">
      <c r="A357" s="535">
        <f>A355+1</f>
        <v>27</v>
      </c>
      <c r="B357" s="671" t="s">
        <v>860</v>
      </c>
      <c r="C357" s="529"/>
      <c r="D357" s="530"/>
      <c r="E357" s="474" t="s">
        <v>514</v>
      </c>
      <c r="F357" s="657">
        <v>1</v>
      </c>
      <c r="G357" s="657">
        <v>1</v>
      </c>
      <c r="H357" s="37">
        <v>360.8</v>
      </c>
      <c r="I357" s="37">
        <v>360.8</v>
      </c>
      <c r="J357" s="37">
        <v>360.8</v>
      </c>
      <c r="K357" s="37">
        <f t="shared" si="171"/>
        <v>100</v>
      </c>
      <c r="L357" s="141"/>
      <c r="M357" s="37"/>
      <c r="N357" s="37"/>
      <c r="O357" s="37" t="str">
        <f t="shared" si="172"/>
        <v>-</v>
      </c>
      <c r="P357" s="37"/>
      <c r="Q357" s="37"/>
      <c r="R357" s="37"/>
      <c r="S357" s="173" t="str">
        <f t="shared" si="173"/>
        <v>-</v>
      </c>
      <c r="T357" s="68">
        <f t="shared" si="175"/>
        <v>360.8</v>
      </c>
      <c r="U357" s="37">
        <f t="shared" si="176"/>
        <v>360.8</v>
      </c>
      <c r="V357" s="37">
        <f t="shared" si="174"/>
        <v>100</v>
      </c>
      <c r="W357" s="516"/>
    </row>
    <row r="358" spans="1:253" s="426" customFormat="1" ht="50.1" customHeight="1" outlineLevel="1" x14ac:dyDescent="0.3">
      <c r="A358" s="535">
        <f>A357+1</f>
        <v>28</v>
      </c>
      <c r="B358" s="672" t="s">
        <v>530</v>
      </c>
      <c r="C358" s="529"/>
      <c r="D358" s="530"/>
      <c r="E358" s="474" t="s">
        <v>514</v>
      </c>
      <c r="F358" s="657">
        <v>1</v>
      </c>
      <c r="G358" s="657">
        <v>1</v>
      </c>
      <c r="H358" s="37">
        <v>1271</v>
      </c>
      <c r="I358" s="37">
        <v>1271</v>
      </c>
      <c r="J358" s="645">
        <v>1270.9000000000001</v>
      </c>
      <c r="K358" s="37">
        <f t="shared" si="171"/>
        <v>99.992132179386317</v>
      </c>
      <c r="L358" s="141"/>
      <c r="M358" s="37"/>
      <c r="N358" s="37"/>
      <c r="O358" s="37" t="str">
        <f t="shared" si="172"/>
        <v>-</v>
      </c>
      <c r="P358" s="37"/>
      <c r="Q358" s="37"/>
      <c r="R358" s="37"/>
      <c r="S358" s="173" t="str">
        <f t="shared" si="173"/>
        <v>-</v>
      </c>
      <c r="T358" s="68">
        <f t="shared" si="175"/>
        <v>1271</v>
      </c>
      <c r="U358" s="37">
        <f t="shared" si="176"/>
        <v>1270.9000000000001</v>
      </c>
      <c r="V358" s="37">
        <f t="shared" si="174"/>
        <v>99.992132179386317</v>
      </c>
      <c r="W358" s="516"/>
    </row>
    <row r="359" spans="1:253" s="426" customFormat="1" ht="50.1" customHeight="1" outlineLevel="1" x14ac:dyDescent="0.3">
      <c r="A359" s="535">
        <f>A358+1</f>
        <v>29</v>
      </c>
      <c r="B359" s="671" t="s">
        <v>861</v>
      </c>
      <c r="C359" s="529"/>
      <c r="D359" s="530"/>
      <c r="E359" s="474" t="s">
        <v>514</v>
      </c>
      <c r="F359" s="657">
        <v>1</v>
      </c>
      <c r="G359" s="657">
        <v>1</v>
      </c>
      <c r="H359" s="37">
        <v>521.5</v>
      </c>
      <c r="I359" s="37">
        <v>521.5</v>
      </c>
      <c r="J359" s="645">
        <v>521.4</v>
      </c>
      <c r="K359" s="37">
        <f t="shared" si="171"/>
        <v>99.98082454458293</v>
      </c>
      <c r="L359" s="141"/>
      <c r="M359" s="37"/>
      <c r="N359" s="37"/>
      <c r="O359" s="37" t="str">
        <f t="shared" si="172"/>
        <v>-</v>
      </c>
      <c r="P359" s="37"/>
      <c r="Q359" s="37"/>
      <c r="R359" s="37"/>
      <c r="S359" s="173" t="str">
        <f t="shared" si="173"/>
        <v>-</v>
      </c>
      <c r="T359" s="68">
        <f t="shared" si="175"/>
        <v>521.5</v>
      </c>
      <c r="U359" s="37">
        <f t="shared" si="176"/>
        <v>521.4</v>
      </c>
      <c r="V359" s="37">
        <f t="shared" si="174"/>
        <v>99.98082454458293</v>
      </c>
      <c r="W359" s="516"/>
    </row>
    <row r="360" spans="1:253" s="426" customFormat="1" ht="50.1" customHeight="1" outlineLevel="1" x14ac:dyDescent="0.3">
      <c r="A360" s="535">
        <f>A359+1</f>
        <v>30</v>
      </c>
      <c r="B360" s="671" t="s">
        <v>1045</v>
      </c>
      <c r="C360" s="529"/>
      <c r="D360" s="530"/>
      <c r="E360" s="474" t="s">
        <v>514</v>
      </c>
      <c r="F360" s="657">
        <v>1</v>
      </c>
      <c r="G360" s="657">
        <v>1</v>
      </c>
      <c r="H360" s="37">
        <v>1390.9</v>
      </c>
      <c r="I360" s="37">
        <v>1390.9</v>
      </c>
      <c r="J360" s="645">
        <v>1390.9</v>
      </c>
      <c r="K360" s="37">
        <f t="shared" si="171"/>
        <v>100</v>
      </c>
      <c r="L360" s="141"/>
      <c r="M360" s="37"/>
      <c r="N360" s="37"/>
      <c r="O360" s="37" t="str">
        <f t="shared" si="172"/>
        <v>-</v>
      </c>
      <c r="P360" s="37"/>
      <c r="Q360" s="37"/>
      <c r="R360" s="37"/>
      <c r="S360" s="173" t="str">
        <f t="shared" si="173"/>
        <v>-</v>
      </c>
      <c r="T360" s="68">
        <f t="shared" si="175"/>
        <v>1390.9</v>
      </c>
      <c r="U360" s="37">
        <f t="shared" si="176"/>
        <v>1390.9</v>
      </c>
      <c r="V360" s="37">
        <f t="shared" si="174"/>
        <v>100</v>
      </c>
      <c r="W360" s="516"/>
    </row>
    <row r="361" spans="1:253" s="426" customFormat="1" ht="56.25" customHeight="1" outlineLevel="1" x14ac:dyDescent="0.3">
      <c r="A361" s="535">
        <v>31</v>
      </c>
      <c r="B361" s="671" t="s">
        <v>1046</v>
      </c>
      <c r="C361" s="529"/>
      <c r="D361" s="530"/>
      <c r="E361" s="474" t="s">
        <v>514</v>
      </c>
      <c r="F361" s="657">
        <v>1</v>
      </c>
      <c r="G361" s="268">
        <v>0</v>
      </c>
      <c r="H361" s="37">
        <v>1526.6</v>
      </c>
      <c r="I361" s="37">
        <v>1526.6</v>
      </c>
      <c r="J361" s="645">
        <v>586.30000000000007</v>
      </c>
      <c r="K361" s="37">
        <f t="shared" si="171"/>
        <v>38.405607231756846</v>
      </c>
      <c r="L361" s="141"/>
      <c r="M361" s="37"/>
      <c r="N361" s="37"/>
      <c r="O361" s="37" t="str">
        <f t="shared" si="172"/>
        <v>-</v>
      </c>
      <c r="P361" s="37"/>
      <c r="Q361" s="37"/>
      <c r="R361" s="37"/>
      <c r="S361" s="173" t="str">
        <f t="shared" si="173"/>
        <v>-</v>
      </c>
      <c r="T361" s="68">
        <f t="shared" si="175"/>
        <v>1526.6</v>
      </c>
      <c r="U361" s="37">
        <f t="shared" si="176"/>
        <v>586.30000000000007</v>
      </c>
      <c r="V361" s="37">
        <f t="shared" si="174"/>
        <v>38.405607231756846</v>
      </c>
      <c r="W361" s="516"/>
    </row>
    <row r="362" spans="1:253" s="143" customFormat="1" ht="182.25" customHeight="1" outlineLevel="1" x14ac:dyDescent="0.3">
      <c r="A362" s="22" t="s">
        <v>531</v>
      </c>
      <c r="B362" s="15" t="s">
        <v>1160</v>
      </c>
      <c r="C362" s="223" t="s">
        <v>1268</v>
      </c>
      <c r="D362" s="317" t="s">
        <v>532</v>
      </c>
      <c r="E362" s="429"/>
      <c r="F362" s="29"/>
      <c r="G362" s="29"/>
      <c r="H362" s="16">
        <f>H363+H367+H369</f>
        <v>239780.60000000003</v>
      </c>
      <c r="I362" s="16">
        <f t="shared" ref="I362" si="177">I363+I367+I369</f>
        <v>239780.60000000003</v>
      </c>
      <c r="J362" s="16">
        <f>J363+J367+J369</f>
        <v>113100.80000000002</v>
      </c>
      <c r="K362" s="16">
        <f t="shared" si="165"/>
        <v>47.168453160931286</v>
      </c>
      <c r="L362" s="16">
        <f>L363+L369</f>
        <v>0</v>
      </c>
      <c r="M362" s="16">
        <f>M363+M369</f>
        <v>0</v>
      </c>
      <c r="N362" s="16">
        <f>N363+N369</f>
        <v>0</v>
      </c>
      <c r="O362" s="16" t="str">
        <f t="shared" si="166"/>
        <v>-</v>
      </c>
      <c r="P362" s="16">
        <f>P363+P369</f>
        <v>0</v>
      </c>
      <c r="Q362" s="16">
        <f>Q363+Q369</f>
        <v>0</v>
      </c>
      <c r="R362" s="16">
        <f>R363+R369</f>
        <v>0</v>
      </c>
      <c r="S362" s="20" t="str">
        <f>IFERROR(R362/P362*100,"-")</f>
        <v>-</v>
      </c>
      <c r="T362" s="22">
        <f>I362+M362+P362</f>
        <v>239780.60000000003</v>
      </c>
      <c r="U362" s="16">
        <f t="shared" si="176"/>
        <v>113100.80000000002</v>
      </c>
      <c r="V362" s="16">
        <f>IFERROR(U362/T362*100,"-")</f>
        <v>47.168453160931286</v>
      </c>
      <c r="W362" s="512"/>
      <c r="X362" s="191"/>
      <c r="Y362" s="191"/>
      <c r="Z362" s="191"/>
      <c r="AA362" s="191"/>
      <c r="AB362" s="191"/>
      <c r="AC362" s="191"/>
      <c r="AD362" s="191"/>
      <c r="AE362" s="191"/>
      <c r="AF362" s="191"/>
      <c r="AG362" s="191"/>
      <c r="AH362" s="191"/>
      <c r="AI362" s="191"/>
      <c r="AJ362" s="191"/>
      <c r="AK362" s="191"/>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c r="CM362" s="191"/>
      <c r="CN362" s="191"/>
      <c r="CO362" s="191"/>
      <c r="CP362" s="191"/>
      <c r="CQ362" s="191"/>
      <c r="CR362" s="191"/>
      <c r="CS362" s="191"/>
      <c r="CT362" s="191"/>
      <c r="CU362" s="191"/>
      <c r="CV362" s="191"/>
      <c r="CW362" s="191"/>
      <c r="CX362" s="191"/>
      <c r="CY362" s="191"/>
      <c r="CZ362" s="191"/>
      <c r="DA362" s="191"/>
      <c r="DB362" s="191"/>
      <c r="DC362" s="191"/>
      <c r="DD362" s="191"/>
      <c r="DE362" s="191"/>
      <c r="DF362" s="191"/>
      <c r="DG362" s="191"/>
      <c r="DH362" s="191"/>
      <c r="DI362" s="191"/>
      <c r="DJ362" s="191"/>
      <c r="DK362" s="191"/>
      <c r="DL362" s="191"/>
      <c r="DM362" s="191"/>
      <c r="DN362" s="191"/>
      <c r="DO362" s="191"/>
      <c r="DP362" s="191"/>
      <c r="DQ362" s="191"/>
      <c r="DR362" s="191"/>
      <c r="DS362" s="191"/>
      <c r="DT362" s="191"/>
      <c r="DU362" s="191"/>
      <c r="DV362" s="191"/>
      <c r="DW362" s="191"/>
      <c r="DX362" s="191"/>
      <c r="DY362" s="191"/>
      <c r="DZ362" s="191"/>
      <c r="EA362" s="191"/>
      <c r="EB362" s="191"/>
      <c r="EC362" s="191"/>
      <c r="ED362" s="191"/>
      <c r="EE362" s="191"/>
      <c r="EF362" s="191"/>
      <c r="EG362" s="191"/>
      <c r="EH362" s="191"/>
      <c r="EI362" s="191"/>
      <c r="EJ362" s="191"/>
      <c r="EK362" s="191"/>
      <c r="EL362" s="191"/>
      <c r="EM362" s="191"/>
      <c r="EN362" s="191"/>
      <c r="EO362" s="191"/>
      <c r="EP362" s="191"/>
      <c r="EQ362" s="191"/>
      <c r="ER362" s="191"/>
      <c r="ES362" s="191"/>
      <c r="ET362" s="191"/>
      <c r="EU362" s="191"/>
      <c r="EV362" s="191"/>
      <c r="EW362" s="191"/>
      <c r="EX362" s="191"/>
      <c r="EY362" s="191"/>
      <c r="EZ362" s="191"/>
      <c r="FA362" s="191"/>
      <c r="FB362" s="191"/>
      <c r="FC362" s="191"/>
      <c r="FD362" s="191"/>
      <c r="FE362" s="191"/>
      <c r="FF362" s="191"/>
      <c r="FG362" s="191"/>
      <c r="FH362" s="191"/>
      <c r="FI362" s="191"/>
      <c r="FJ362" s="191"/>
      <c r="FK362" s="191"/>
      <c r="FL362" s="191"/>
      <c r="FM362" s="191"/>
      <c r="FN362" s="191"/>
      <c r="FO362" s="191"/>
      <c r="FP362" s="191"/>
      <c r="FQ362" s="191"/>
      <c r="FR362" s="191"/>
      <c r="FS362" s="191"/>
      <c r="FT362" s="191"/>
      <c r="FU362" s="191"/>
      <c r="FV362" s="191"/>
      <c r="FW362" s="191"/>
      <c r="FX362" s="191"/>
      <c r="FY362" s="191"/>
      <c r="FZ362" s="191"/>
      <c r="GA362" s="191"/>
      <c r="GB362" s="191"/>
      <c r="GC362" s="191"/>
      <c r="GD362" s="191"/>
      <c r="GE362" s="191"/>
      <c r="GF362" s="191"/>
      <c r="GG362" s="191"/>
      <c r="GH362" s="191"/>
      <c r="GI362" s="191"/>
      <c r="GJ362" s="191"/>
      <c r="GK362" s="191"/>
      <c r="GL362" s="191"/>
      <c r="GM362" s="191"/>
      <c r="GN362" s="191"/>
      <c r="GO362" s="191"/>
      <c r="GP362" s="191"/>
      <c r="GQ362" s="191"/>
      <c r="GR362" s="191"/>
      <c r="GS362" s="191"/>
      <c r="GT362" s="191"/>
      <c r="GU362" s="191"/>
      <c r="GV362" s="191"/>
      <c r="GW362" s="191"/>
      <c r="GX362" s="191"/>
      <c r="GY362" s="191"/>
      <c r="GZ362" s="191"/>
      <c r="HA362" s="191"/>
      <c r="HB362" s="191"/>
      <c r="HC362" s="191"/>
      <c r="HD362" s="191"/>
      <c r="HE362" s="191"/>
      <c r="HF362" s="191"/>
      <c r="HG362" s="191"/>
      <c r="HH362" s="191"/>
      <c r="HI362" s="191"/>
      <c r="HJ362" s="191"/>
      <c r="HK362" s="191"/>
      <c r="HL362" s="191"/>
      <c r="HM362" s="191"/>
      <c r="HN362" s="191"/>
      <c r="HO362" s="191"/>
      <c r="HP362" s="191"/>
      <c r="HQ362" s="191"/>
      <c r="HR362" s="191"/>
      <c r="HS362" s="191"/>
      <c r="HT362" s="191"/>
      <c r="HU362" s="191"/>
      <c r="HV362" s="191"/>
      <c r="HW362" s="191"/>
      <c r="HX362" s="191"/>
      <c r="HY362" s="191"/>
      <c r="HZ362" s="191"/>
      <c r="IA362" s="191"/>
      <c r="IB362" s="191"/>
      <c r="IC362" s="191"/>
      <c r="ID362" s="191"/>
      <c r="IE362" s="191"/>
      <c r="IF362" s="191"/>
      <c r="IG362" s="191"/>
      <c r="IH362" s="191"/>
      <c r="II362" s="191"/>
      <c r="IJ362" s="191"/>
      <c r="IK362" s="191"/>
      <c r="IL362" s="191"/>
      <c r="IM362" s="191"/>
      <c r="IN362" s="191"/>
      <c r="IO362" s="191"/>
      <c r="IP362" s="191"/>
      <c r="IQ362" s="191"/>
      <c r="IR362" s="191"/>
      <c r="IS362" s="191"/>
    </row>
    <row r="363" spans="1:253" s="191" customFormat="1" ht="180" customHeight="1" outlineLevel="1" x14ac:dyDescent="0.3">
      <c r="A363" s="89"/>
      <c r="B363" s="83" t="s">
        <v>1158</v>
      </c>
      <c r="C363" s="82" t="s">
        <v>1269</v>
      </c>
      <c r="D363" s="340" t="s">
        <v>533</v>
      </c>
      <c r="E363" s="438"/>
      <c r="F363" s="90"/>
      <c r="G363" s="91"/>
      <c r="H363" s="80">
        <f>SUM(H364:H366)</f>
        <v>93112</v>
      </c>
      <c r="I363" s="80">
        <f>SUM(I364:I366)</f>
        <v>93112</v>
      </c>
      <c r="J363" s="80">
        <f>SUM(J364:J366)</f>
        <v>42334.899999999994</v>
      </c>
      <c r="K363" s="80">
        <f>IFERROR(J363/I363*100,"-")</f>
        <v>45.466642323223638</v>
      </c>
      <c r="L363" s="80">
        <f>SUM(L364:L365)</f>
        <v>0</v>
      </c>
      <c r="M363" s="80">
        <f>SUM(M364:M365)</f>
        <v>0</v>
      </c>
      <c r="N363" s="80">
        <f>SUM(N364:N365)</f>
        <v>0</v>
      </c>
      <c r="O363" s="80" t="str">
        <f t="shared" si="166"/>
        <v>-</v>
      </c>
      <c r="P363" s="80">
        <f>SUM(P364:P365)</f>
        <v>0</v>
      </c>
      <c r="Q363" s="80">
        <f>SUM(Q364:Q365)</f>
        <v>0</v>
      </c>
      <c r="R363" s="80">
        <f>SUM(R364:R365)</f>
        <v>0</v>
      </c>
      <c r="S363" s="82" t="str">
        <f>IFERROR(R363/P363*100,"-")</f>
        <v>-</v>
      </c>
      <c r="T363" s="79">
        <f>I363+M363+P363</f>
        <v>93112</v>
      </c>
      <c r="U363" s="80">
        <f t="shared" si="176"/>
        <v>42334.899999999994</v>
      </c>
      <c r="V363" s="80">
        <f>IFERROR(U363/T363*100,"-")</f>
        <v>45.466642323223638</v>
      </c>
      <c r="W363" s="512"/>
    </row>
    <row r="364" spans="1:253" s="426" customFormat="1" ht="18.75" customHeight="1" outlineLevel="1" x14ac:dyDescent="0.3">
      <c r="A364" s="789" t="s">
        <v>10</v>
      </c>
      <c r="B364" s="787" t="s">
        <v>534</v>
      </c>
      <c r="C364" s="831"/>
      <c r="D364" s="831"/>
      <c r="E364" s="434" t="s">
        <v>906</v>
      </c>
      <c r="F364" s="780">
        <v>1</v>
      </c>
      <c r="G364" s="780">
        <v>0</v>
      </c>
      <c r="H364" s="37">
        <v>7305</v>
      </c>
      <c r="I364" s="37">
        <v>7305</v>
      </c>
      <c r="J364" s="645">
        <v>6423.5</v>
      </c>
      <c r="K364" s="37">
        <f t="shared" si="165"/>
        <v>87.932922655715259</v>
      </c>
      <c r="L364" s="141"/>
      <c r="M364" s="37"/>
      <c r="N364" s="37"/>
      <c r="O364" s="37" t="str">
        <f t="shared" si="166"/>
        <v>-</v>
      </c>
      <c r="P364" s="37"/>
      <c r="Q364" s="37"/>
      <c r="R364" s="37"/>
      <c r="S364" s="173" t="str">
        <f t="shared" ref="S364:S366" si="178">IFERROR(R364/P364*100,"-")</f>
        <v>-</v>
      </c>
      <c r="T364" s="68">
        <f>SUM(P364,M364,I364)</f>
        <v>7305</v>
      </c>
      <c r="U364" s="37">
        <f t="shared" si="176"/>
        <v>6423.5</v>
      </c>
      <c r="V364" s="37">
        <f t="shared" ref="V364:V366" si="179">IFERROR(U364/T364*100,"-")</f>
        <v>87.932922655715259</v>
      </c>
      <c r="W364" s="516"/>
    </row>
    <row r="365" spans="1:253" s="426" customFormat="1" ht="37.5" customHeight="1" outlineLevel="1" x14ac:dyDescent="0.3">
      <c r="A365" s="790"/>
      <c r="B365" s="788"/>
      <c r="C365" s="832"/>
      <c r="D365" s="832"/>
      <c r="E365" s="434" t="s">
        <v>514</v>
      </c>
      <c r="F365" s="781"/>
      <c r="G365" s="781"/>
      <c r="H365" s="37">
        <v>70404.5</v>
      </c>
      <c r="I365" s="37">
        <v>70404.5</v>
      </c>
      <c r="J365" s="645">
        <v>21617.599999999999</v>
      </c>
      <c r="K365" s="19">
        <f t="shared" si="165"/>
        <v>30.704855513497005</v>
      </c>
      <c r="L365" s="141"/>
      <c r="M365" s="37"/>
      <c r="N365" s="37"/>
      <c r="O365" s="37" t="str">
        <f t="shared" si="166"/>
        <v>-</v>
      </c>
      <c r="P365" s="37"/>
      <c r="Q365" s="37"/>
      <c r="R365" s="37"/>
      <c r="S365" s="173" t="str">
        <f t="shared" si="178"/>
        <v>-</v>
      </c>
      <c r="T365" s="68">
        <f>SUM(P365,M365,I365)</f>
        <v>70404.5</v>
      </c>
      <c r="U365" s="37">
        <f t="shared" si="176"/>
        <v>21617.599999999999</v>
      </c>
      <c r="V365" s="37">
        <f t="shared" si="179"/>
        <v>30.704855513497005</v>
      </c>
      <c r="W365" s="516"/>
    </row>
    <row r="366" spans="1:253" s="426" customFormat="1" ht="56.25" customHeight="1" outlineLevel="1" x14ac:dyDescent="0.3">
      <c r="A366" s="536">
        <v>2</v>
      </c>
      <c r="B366" s="568" t="s">
        <v>872</v>
      </c>
      <c r="C366" s="269"/>
      <c r="D366" s="341"/>
      <c r="E366" s="434" t="s">
        <v>516</v>
      </c>
      <c r="F366" s="535">
        <v>1</v>
      </c>
      <c r="G366" s="634">
        <v>1</v>
      </c>
      <c r="H366" s="37">
        <v>15402.5</v>
      </c>
      <c r="I366" s="37">
        <v>15402.5</v>
      </c>
      <c r="J366" s="645">
        <v>14293.8</v>
      </c>
      <c r="K366" s="37">
        <f t="shared" si="165"/>
        <v>92.801817886706701</v>
      </c>
      <c r="L366" s="141"/>
      <c r="M366" s="37"/>
      <c r="N366" s="37"/>
      <c r="O366" s="37" t="str">
        <f t="shared" si="166"/>
        <v>-</v>
      </c>
      <c r="P366" s="37"/>
      <c r="Q366" s="37"/>
      <c r="R366" s="37"/>
      <c r="S366" s="173" t="str">
        <f t="shared" si="178"/>
        <v>-</v>
      </c>
      <c r="T366" s="68">
        <f>SUM(P366,M366,I366)</f>
        <v>15402.5</v>
      </c>
      <c r="U366" s="37">
        <f t="shared" si="176"/>
        <v>14293.8</v>
      </c>
      <c r="V366" s="37">
        <f t="shared" si="179"/>
        <v>92.801817886706701</v>
      </c>
      <c r="W366" s="516"/>
    </row>
    <row r="367" spans="1:253" s="549" customFormat="1" ht="93.75" customHeight="1" outlineLevel="1" x14ac:dyDescent="0.3">
      <c r="A367" s="545"/>
      <c r="B367" s="538" t="s">
        <v>1216</v>
      </c>
      <c r="C367" s="539" t="s">
        <v>1165</v>
      </c>
      <c r="D367" s="540" t="s">
        <v>1218</v>
      </c>
      <c r="E367" s="546"/>
      <c r="F367" s="547"/>
      <c r="G367" s="548"/>
      <c r="H367" s="567">
        <f>H368</f>
        <v>354.8</v>
      </c>
      <c r="I367" s="567">
        <f>I368</f>
        <v>354.8</v>
      </c>
      <c r="J367" s="567">
        <f>J368</f>
        <v>0</v>
      </c>
      <c r="K367" s="567">
        <f>IFERROR(J367/I367*100,"-")</f>
        <v>0</v>
      </c>
      <c r="L367" s="567">
        <f>L368</f>
        <v>0</v>
      </c>
      <c r="M367" s="567">
        <f>M368</f>
        <v>0</v>
      </c>
      <c r="N367" s="567">
        <f>N368</f>
        <v>0</v>
      </c>
      <c r="O367" s="567" t="str">
        <f>IFERROR(N367/M367*100,"-")</f>
        <v>-</v>
      </c>
      <c r="P367" s="567">
        <f>P368</f>
        <v>0</v>
      </c>
      <c r="Q367" s="567">
        <f>Q368</f>
        <v>0</v>
      </c>
      <c r="R367" s="567">
        <f>R368</f>
        <v>0</v>
      </c>
      <c r="S367" s="567" t="str">
        <f>IFERROR(R367/Q367*100,"-")</f>
        <v>-</v>
      </c>
      <c r="T367" s="79">
        <f>I367+M367+P367</f>
        <v>354.8</v>
      </c>
      <c r="U367" s="80">
        <f t="shared" si="176"/>
        <v>0</v>
      </c>
      <c r="V367" s="80">
        <f>IFERROR(U367/T367*100,"-")</f>
        <v>0</v>
      </c>
      <c r="W367" s="514"/>
    </row>
    <row r="368" spans="1:253" s="426" customFormat="1" ht="50.1" customHeight="1" outlineLevel="1" x14ac:dyDescent="0.3">
      <c r="A368" s="536">
        <v>1</v>
      </c>
      <c r="B368" s="568" t="s">
        <v>1217</v>
      </c>
      <c r="C368" s="269"/>
      <c r="D368" s="341"/>
      <c r="E368" s="434" t="s">
        <v>514</v>
      </c>
      <c r="F368" s="535">
        <v>1</v>
      </c>
      <c r="G368" s="268">
        <v>0</v>
      </c>
      <c r="H368" s="37">
        <v>354.8</v>
      </c>
      <c r="I368" s="37">
        <v>354.8</v>
      </c>
      <c r="J368" s="645">
        <v>0</v>
      </c>
      <c r="K368" s="37">
        <f>IFERROR(J368/I368*100,"-")</f>
        <v>0</v>
      </c>
      <c r="L368" s="141"/>
      <c r="M368" s="37"/>
      <c r="N368" s="37"/>
      <c r="O368" s="37"/>
      <c r="P368" s="37"/>
      <c r="Q368" s="37"/>
      <c r="R368" s="37"/>
      <c r="S368" s="173"/>
      <c r="T368" s="68">
        <f>SUM(P368,M368,I368)</f>
        <v>354.8</v>
      </c>
      <c r="U368" s="37">
        <f t="shared" si="176"/>
        <v>0</v>
      </c>
      <c r="V368" s="37">
        <f t="shared" ref="V368" si="180">IFERROR(U368/T368*100,"-")</f>
        <v>0</v>
      </c>
      <c r="W368" s="516"/>
    </row>
    <row r="369" spans="1:23" s="191" customFormat="1" ht="105" customHeight="1" outlineLevel="1" x14ac:dyDescent="0.3">
      <c r="A369" s="89"/>
      <c r="B369" s="83" t="s">
        <v>1159</v>
      </c>
      <c r="C369" s="82" t="s">
        <v>1165</v>
      </c>
      <c r="D369" s="342" t="s">
        <v>1170</v>
      </c>
      <c r="E369" s="438"/>
      <c r="F369" s="90"/>
      <c r="G369" s="91"/>
      <c r="H369" s="80">
        <f>SUM(H370:H385)</f>
        <v>146313.80000000002</v>
      </c>
      <c r="I369" s="80">
        <f>SUM(I370:I385)</f>
        <v>146313.80000000002</v>
      </c>
      <c r="J369" s="80">
        <f>SUM(J370:J385)</f>
        <v>70765.900000000023</v>
      </c>
      <c r="K369" s="80">
        <f>IFERROR(J369/I369*100,"-")</f>
        <v>48.365841089493962</v>
      </c>
      <c r="L369" s="80">
        <f>SUM(L370:L379)</f>
        <v>0</v>
      </c>
      <c r="M369" s="80">
        <f>SUM(M370:M379)</f>
        <v>0</v>
      </c>
      <c r="N369" s="80">
        <f>SUM(N370:N379)</f>
        <v>0</v>
      </c>
      <c r="O369" s="80" t="str">
        <f t="shared" ref="O369:O385" si="181">IFERROR(N369/M369*100,"-")</f>
        <v>-</v>
      </c>
      <c r="P369" s="80">
        <f>SUM(P370:P379)</f>
        <v>0</v>
      </c>
      <c r="Q369" s="80">
        <f>SUM(Q370:Q379)</f>
        <v>0</v>
      </c>
      <c r="R369" s="80">
        <f>SUM(R370:R379)</f>
        <v>0</v>
      </c>
      <c r="S369" s="82" t="str">
        <f>IFERROR(R369/P369*100,"-")</f>
        <v>-</v>
      </c>
      <c r="T369" s="79">
        <f>I369+M369+P369</f>
        <v>146313.80000000002</v>
      </c>
      <c r="U369" s="80">
        <f t="shared" si="176"/>
        <v>70765.900000000023</v>
      </c>
      <c r="V369" s="80">
        <f>IFERROR(U369/T369*100,"-")</f>
        <v>48.365841089493962</v>
      </c>
      <c r="W369" s="512"/>
    </row>
    <row r="370" spans="1:23" s="426" customFormat="1" ht="56.25" customHeight="1" outlineLevel="1" x14ac:dyDescent="0.3">
      <c r="A370" s="537">
        <v>1</v>
      </c>
      <c r="B370" s="569" t="s">
        <v>1047</v>
      </c>
      <c r="C370" s="529"/>
      <c r="D370" s="530"/>
      <c r="E370" s="474" t="s">
        <v>514</v>
      </c>
      <c r="F370" s="657">
        <v>1</v>
      </c>
      <c r="G370" s="268">
        <v>0</v>
      </c>
      <c r="H370" s="37">
        <v>14469.9</v>
      </c>
      <c r="I370" s="37">
        <v>14469.9</v>
      </c>
      <c r="J370" s="645">
        <v>3244.8</v>
      </c>
      <c r="K370" s="37">
        <f t="shared" si="165"/>
        <v>22.424481164348062</v>
      </c>
      <c r="L370" s="141"/>
      <c r="M370" s="37"/>
      <c r="N370" s="37"/>
      <c r="O370" s="37" t="str">
        <f t="shared" si="181"/>
        <v>-</v>
      </c>
      <c r="P370" s="37"/>
      <c r="Q370" s="37"/>
      <c r="R370" s="37"/>
      <c r="S370" s="173" t="str">
        <f t="shared" ref="S370:S385" si="182">IFERROR(R370/P370*100,"-")</f>
        <v>-</v>
      </c>
      <c r="T370" s="68">
        <f t="shared" ref="T370:T385" si="183">SUM(P370,M370,I370)</f>
        <v>14469.9</v>
      </c>
      <c r="U370" s="37">
        <f t="shared" si="176"/>
        <v>3244.8</v>
      </c>
      <c r="V370" s="37">
        <f t="shared" ref="V370:V385" si="184">IFERROR(U370/T370*100,"-")</f>
        <v>22.424481164348062</v>
      </c>
      <c r="W370" s="516"/>
    </row>
    <row r="371" spans="1:23" s="426" customFormat="1" ht="56.25" customHeight="1" outlineLevel="1" x14ac:dyDescent="0.3">
      <c r="A371" s="537">
        <v>2</v>
      </c>
      <c r="B371" s="570" t="s">
        <v>535</v>
      </c>
      <c r="C371" s="529"/>
      <c r="D371" s="530"/>
      <c r="E371" s="474" t="s">
        <v>516</v>
      </c>
      <c r="F371" s="657">
        <v>1</v>
      </c>
      <c r="G371" s="657">
        <v>1</v>
      </c>
      <c r="H371" s="37">
        <v>6182.9</v>
      </c>
      <c r="I371" s="37">
        <v>6182.9</v>
      </c>
      <c r="J371" s="645">
        <v>6122.8</v>
      </c>
      <c r="K371" s="37">
        <f t="shared" si="165"/>
        <v>99.027964223907887</v>
      </c>
      <c r="L371" s="141"/>
      <c r="M371" s="37"/>
      <c r="N371" s="37"/>
      <c r="O371" s="37" t="str">
        <f t="shared" si="181"/>
        <v>-</v>
      </c>
      <c r="P371" s="37"/>
      <c r="Q371" s="37"/>
      <c r="R371" s="37"/>
      <c r="S371" s="173" t="str">
        <f t="shared" si="182"/>
        <v>-</v>
      </c>
      <c r="T371" s="68">
        <f t="shared" si="183"/>
        <v>6182.9</v>
      </c>
      <c r="U371" s="37">
        <f t="shared" si="176"/>
        <v>6122.8</v>
      </c>
      <c r="V371" s="37">
        <f t="shared" si="184"/>
        <v>99.027964223907887</v>
      </c>
      <c r="W371" s="516"/>
    </row>
    <row r="372" spans="1:23" s="426" customFormat="1" ht="56.25" customHeight="1" outlineLevel="1" x14ac:dyDescent="0.3">
      <c r="A372" s="537">
        <v>3</v>
      </c>
      <c r="B372" s="570" t="s">
        <v>536</v>
      </c>
      <c r="C372" s="529"/>
      <c r="D372" s="530"/>
      <c r="E372" s="474" t="s">
        <v>514</v>
      </c>
      <c r="F372" s="657">
        <v>1</v>
      </c>
      <c r="G372" s="657">
        <v>1</v>
      </c>
      <c r="H372" s="37">
        <v>497.7</v>
      </c>
      <c r="I372" s="37">
        <v>497.7</v>
      </c>
      <c r="J372" s="37">
        <v>497.7</v>
      </c>
      <c r="K372" s="37">
        <f t="shared" si="165"/>
        <v>100</v>
      </c>
      <c r="L372" s="141"/>
      <c r="M372" s="37"/>
      <c r="N372" s="37"/>
      <c r="O372" s="37" t="str">
        <f t="shared" si="181"/>
        <v>-</v>
      </c>
      <c r="P372" s="37"/>
      <c r="Q372" s="37"/>
      <c r="R372" s="37"/>
      <c r="S372" s="173" t="str">
        <f t="shared" si="182"/>
        <v>-</v>
      </c>
      <c r="T372" s="68">
        <f t="shared" si="183"/>
        <v>497.7</v>
      </c>
      <c r="U372" s="37">
        <f t="shared" si="176"/>
        <v>497.7</v>
      </c>
      <c r="V372" s="37">
        <f t="shared" si="184"/>
        <v>100</v>
      </c>
      <c r="W372" s="516"/>
    </row>
    <row r="373" spans="1:23" s="426" customFormat="1" ht="37.5" customHeight="1" outlineLevel="1" x14ac:dyDescent="0.3">
      <c r="A373" s="813">
        <v>4</v>
      </c>
      <c r="B373" s="814" t="s">
        <v>1048</v>
      </c>
      <c r="C373" s="768"/>
      <c r="D373" s="768"/>
      <c r="E373" s="474" t="s">
        <v>514</v>
      </c>
      <c r="F373" s="780">
        <v>1</v>
      </c>
      <c r="G373" s="780">
        <v>0</v>
      </c>
      <c r="H373" s="37">
        <v>45685.1</v>
      </c>
      <c r="I373" s="37">
        <v>45685.1</v>
      </c>
      <c r="J373" s="645">
        <v>0</v>
      </c>
      <c r="K373" s="37">
        <f t="shared" si="165"/>
        <v>0</v>
      </c>
      <c r="L373" s="141"/>
      <c r="M373" s="37"/>
      <c r="N373" s="37"/>
      <c r="O373" s="37" t="str">
        <f t="shared" si="181"/>
        <v>-</v>
      </c>
      <c r="P373" s="37"/>
      <c r="Q373" s="37"/>
      <c r="R373" s="37"/>
      <c r="S373" s="173" t="str">
        <f t="shared" si="182"/>
        <v>-</v>
      </c>
      <c r="T373" s="68">
        <f t="shared" si="183"/>
        <v>45685.1</v>
      </c>
      <c r="U373" s="37">
        <f t="shared" si="176"/>
        <v>0</v>
      </c>
      <c r="V373" s="37">
        <f t="shared" si="184"/>
        <v>0</v>
      </c>
      <c r="W373" s="516"/>
    </row>
    <row r="374" spans="1:23" s="426" customFormat="1" ht="18.75" customHeight="1" outlineLevel="1" x14ac:dyDescent="0.3">
      <c r="A374" s="813"/>
      <c r="B374" s="814"/>
      <c r="C374" s="769"/>
      <c r="D374" s="769"/>
      <c r="E374" s="474" t="s">
        <v>516</v>
      </c>
      <c r="F374" s="781"/>
      <c r="G374" s="781"/>
      <c r="H374" s="37">
        <v>500</v>
      </c>
      <c r="I374" s="37">
        <v>500</v>
      </c>
      <c r="J374" s="645">
        <v>0</v>
      </c>
      <c r="K374" s="37">
        <f t="shared" si="165"/>
        <v>0</v>
      </c>
      <c r="L374" s="141"/>
      <c r="M374" s="37"/>
      <c r="N374" s="37"/>
      <c r="O374" s="37" t="str">
        <f t="shared" si="181"/>
        <v>-</v>
      </c>
      <c r="P374" s="37"/>
      <c r="Q374" s="37"/>
      <c r="R374" s="37"/>
      <c r="S374" s="173" t="str">
        <f t="shared" si="182"/>
        <v>-</v>
      </c>
      <c r="T374" s="68">
        <f t="shared" si="183"/>
        <v>500</v>
      </c>
      <c r="U374" s="37">
        <f t="shared" si="176"/>
        <v>0</v>
      </c>
      <c r="V374" s="37">
        <f t="shared" si="184"/>
        <v>0</v>
      </c>
      <c r="W374" s="516"/>
    </row>
    <row r="375" spans="1:23" s="426" customFormat="1" ht="56.25" customHeight="1" outlineLevel="1" x14ac:dyDescent="0.3">
      <c r="A375" s="537">
        <v>5</v>
      </c>
      <c r="B375" s="570" t="s">
        <v>537</v>
      </c>
      <c r="C375" s="529"/>
      <c r="D375" s="530"/>
      <c r="E375" s="474" t="s">
        <v>514</v>
      </c>
      <c r="F375" s="657">
        <v>1</v>
      </c>
      <c r="G375" s="657">
        <v>1</v>
      </c>
      <c r="H375" s="37">
        <v>598.5</v>
      </c>
      <c r="I375" s="37">
        <v>598.5</v>
      </c>
      <c r="J375" s="645">
        <v>598.5</v>
      </c>
      <c r="K375" s="37">
        <f t="shared" si="165"/>
        <v>100</v>
      </c>
      <c r="L375" s="141"/>
      <c r="M375" s="37"/>
      <c r="N375" s="37"/>
      <c r="O375" s="37" t="str">
        <f t="shared" si="181"/>
        <v>-</v>
      </c>
      <c r="P375" s="37"/>
      <c r="Q375" s="37"/>
      <c r="R375" s="37"/>
      <c r="S375" s="173" t="str">
        <f t="shared" si="182"/>
        <v>-</v>
      </c>
      <c r="T375" s="68">
        <f t="shared" si="183"/>
        <v>598.5</v>
      </c>
      <c r="U375" s="37">
        <f t="shared" si="176"/>
        <v>598.5</v>
      </c>
      <c r="V375" s="37">
        <f t="shared" si="184"/>
        <v>100</v>
      </c>
      <c r="W375" s="516"/>
    </row>
    <row r="376" spans="1:23" s="426" customFormat="1" ht="56.25" customHeight="1" outlineLevel="1" x14ac:dyDescent="0.3">
      <c r="A376" s="537">
        <v>6</v>
      </c>
      <c r="B376" s="570" t="s">
        <v>1049</v>
      </c>
      <c r="C376" s="529"/>
      <c r="D376" s="530"/>
      <c r="E376" s="474" t="s">
        <v>514</v>
      </c>
      <c r="F376" s="657">
        <v>1</v>
      </c>
      <c r="G376" s="657">
        <v>1</v>
      </c>
      <c r="H376" s="37">
        <v>3100.8</v>
      </c>
      <c r="I376" s="37">
        <v>3100.8</v>
      </c>
      <c r="J376" s="37">
        <v>3100.8</v>
      </c>
      <c r="K376" s="37">
        <f t="shared" si="165"/>
        <v>100</v>
      </c>
      <c r="L376" s="141"/>
      <c r="M376" s="37"/>
      <c r="N376" s="37"/>
      <c r="O376" s="37" t="str">
        <f t="shared" si="181"/>
        <v>-</v>
      </c>
      <c r="P376" s="37"/>
      <c r="Q376" s="37"/>
      <c r="R376" s="37"/>
      <c r="S376" s="173" t="str">
        <f t="shared" si="182"/>
        <v>-</v>
      </c>
      <c r="T376" s="68">
        <f t="shared" si="183"/>
        <v>3100.8</v>
      </c>
      <c r="U376" s="37">
        <f t="shared" si="176"/>
        <v>3100.8</v>
      </c>
      <c r="V376" s="37">
        <f t="shared" si="184"/>
        <v>100</v>
      </c>
      <c r="W376" s="516"/>
    </row>
    <row r="377" spans="1:23" s="426" customFormat="1" ht="37.5" customHeight="1" outlineLevel="1" x14ac:dyDescent="0.3">
      <c r="A377" s="813">
        <v>7</v>
      </c>
      <c r="B377" s="814" t="s">
        <v>539</v>
      </c>
      <c r="C377" s="768"/>
      <c r="D377" s="834"/>
      <c r="E377" s="474" t="s">
        <v>514</v>
      </c>
      <c r="F377" s="780">
        <v>1</v>
      </c>
      <c r="G377" s="780">
        <v>1</v>
      </c>
      <c r="H377" s="37">
        <v>49779.6</v>
      </c>
      <c r="I377" s="37">
        <v>49779.6</v>
      </c>
      <c r="J377" s="645">
        <v>49779.5</v>
      </c>
      <c r="K377" s="37">
        <f t="shared" si="165"/>
        <v>99.999799114496696</v>
      </c>
      <c r="L377" s="141"/>
      <c r="M377" s="37"/>
      <c r="N377" s="37"/>
      <c r="O377" s="37" t="str">
        <f t="shared" si="181"/>
        <v>-</v>
      </c>
      <c r="P377" s="37"/>
      <c r="Q377" s="37"/>
      <c r="R377" s="37"/>
      <c r="S377" s="173" t="str">
        <f t="shared" si="182"/>
        <v>-</v>
      </c>
      <c r="T377" s="68">
        <f t="shared" si="183"/>
        <v>49779.6</v>
      </c>
      <c r="U377" s="37">
        <f t="shared" si="176"/>
        <v>49779.5</v>
      </c>
      <c r="V377" s="37">
        <f t="shared" si="184"/>
        <v>99.999799114496696</v>
      </c>
      <c r="W377" s="516"/>
    </row>
    <row r="378" spans="1:23" s="426" customFormat="1" ht="18.75" customHeight="1" outlineLevel="1" x14ac:dyDescent="0.3">
      <c r="A378" s="813"/>
      <c r="B378" s="814"/>
      <c r="C378" s="833"/>
      <c r="D378" s="835"/>
      <c r="E378" s="474" t="s">
        <v>1050</v>
      </c>
      <c r="F378" s="782"/>
      <c r="G378" s="782"/>
      <c r="H378" s="37">
        <v>1624.8</v>
      </c>
      <c r="I378" s="37">
        <v>1624.8</v>
      </c>
      <c r="J378" s="645">
        <v>1624.8</v>
      </c>
      <c r="K378" s="37">
        <f t="shared" si="165"/>
        <v>100</v>
      </c>
      <c r="L378" s="141"/>
      <c r="M378" s="37"/>
      <c r="N378" s="37"/>
      <c r="O378" s="37" t="str">
        <f t="shared" si="181"/>
        <v>-</v>
      </c>
      <c r="P378" s="37"/>
      <c r="Q378" s="37"/>
      <c r="R378" s="37"/>
      <c r="S378" s="173" t="str">
        <f t="shared" si="182"/>
        <v>-</v>
      </c>
      <c r="T378" s="68">
        <f t="shared" si="183"/>
        <v>1624.8</v>
      </c>
      <c r="U378" s="37">
        <f t="shared" si="176"/>
        <v>1624.8</v>
      </c>
      <c r="V378" s="37">
        <f t="shared" si="184"/>
        <v>100</v>
      </c>
      <c r="W378" s="516"/>
    </row>
    <row r="379" spans="1:23" s="426" customFormat="1" ht="18.75" customHeight="1" outlineLevel="1" x14ac:dyDescent="0.3">
      <c r="A379" s="813"/>
      <c r="B379" s="814"/>
      <c r="C379" s="769"/>
      <c r="D379" s="836"/>
      <c r="E379" s="474" t="s">
        <v>516</v>
      </c>
      <c r="F379" s="781"/>
      <c r="G379" s="781"/>
      <c r="H379" s="37">
        <v>4399.3999999999996</v>
      </c>
      <c r="I379" s="37">
        <v>4399.3999999999996</v>
      </c>
      <c r="J379" s="645">
        <v>3893.1</v>
      </c>
      <c r="K379" s="37">
        <f t="shared" si="165"/>
        <v>88.491612492612632</v>
      </c>
      <c r="L379" s="141"/>
      <c r="M379" s="37"/>
      <c r="N379" s="37"/>
      <c r="O379" s="37" t="str">
        <f t="shared" si="181"/>
        <v>-</v>
      </c>
      <c r="P379" s="37"/>
      <c r="Q379" s="37"/>
      <c r="R379" s="37"/>
      <c r="S379" s="173" t="str">
        <f t="shared" si="182"/>
        <v>-</v>
      </c>
      <c r="T379" s="68">
        <f t="shared" si="183"/>
        <v>4399.3999999999996</v>
      </c>
      <c r="U379" s="37">
        <f t="shared" si="176"/>
        <v>3893.1</v>
      </c>
      <c r="V379" s="37">
        <f t="shared" si="184"/>
        <v>88.491612492612632</v>
      </c>
      <c r="W379" s="516"/>
    </row>
    <row r="380" spans="1:23" s="426" customFormat="1" ht="50.1" customHeight="1" outlineLevel="1" x14ac:dyDescent="0.3">
      <c r="A380" s="537">
        <v>8</v>
      </c>
      <c r="B380" s="570" t="s">
        <v>538</v>
      </c>
      <c r="C380" s="529"/>
      <c r="D380" s="530"/>
      <c r="E380" s="474" t="s">
        <v>516</v>
      </c>
      <c r="F380" s="657">
        <v>1</v>
      </c>
      <c r="G380" s="657">
        <v>1</v>
      </c>
      <c r="H380" s="37">
        <v>571</v>
      </c>
      <c r="I380" s="37">
        <v>571</v>
      </c>
      <c r="J380" s="645">
        <v>570.9</v>
      </c>
      <c r="K380" s="37">
        <f t="shared" si="165"/>
        <v>99.982486865148857</v>
      </c>
      <c r="L380" s="141"/>
      <c r="M380" s="37"/>
      <c r="N380" s="37"/>
      <c r="O380" s="37" t="str">
        <f t="shared" si="181"/>
        <v>-</v>
      </c>
      <c r="P380" s="37"/>
      <c r="Q380" s="37"/>
      <c r="R380" s="37"/>
      <c r="S380" s="173" t="str">
        <f t="shared" si="182"/>
        <v>-</v>
      </c>
      <c r="T380" s="68">
        <f t="shared" si="183"/>
        <v>571</v>
      </c>
      <c r="U380" s="37">
        <f t="shared" si="176"/>
        <v>570.9</v>
      </c>
      <c r="V380" s="37">
        <f t="shared" si="184"/>
        <v>99.982486865148857</v>
      </c>
      <c r="W380" s="516"/>
    </row>
    <row r="381" spans="1:23" s="426" customFormat="1" ht="56.25" customHeight="1" outlineLevel="1" x14ac:dyDescent="0.3">
      <c r="A381" s="537">
        <v>9</v>
      </c>
      <c r="B381" s="570" t="s">
        <v>910</v>
      </c>
      <c r="C381" s="529"/>
      <c r="D381" s="530"/>
      <c r="E381" s="474" t="s">
        <v>514</v>
      </c>
      <c r="F381" s="657">
        <v>1</v>
      </c>
      <c r="G381" s="268">
        <v>0</v>
      </c>
      <c r="H381" s="37">
        <v>12772.5</v>
      </c>
      <c r="I381" s="37">
        <v>12772.5</v>
      </c>
      <c r="J381" s="645">
        <v>0</v>
      </c>
      <c r="K381" s="37">
        <f t="shared" si="165"/>
        <v>0</v>
      </c>
      <c r="L381" s="141"/>
      <c r="M381" s="37"/>
      <c r="N381" s="37"/>
      <c r="O381" s="37" t="str">
        <f t="shared" si="181"/>
        <v>-</v>
      </c>
      <c r="P381" s="37"/>
      <c r="Q381" s="37"/>
      <c r="R381" s="37"/>
      <c r="S381" s="173" t="str">
        <f t="shared" si="182"/>
        <v>-</v>
      </c>
      <c r="T381" s="68">
        <f t="shared" si="183"/>
        <v>12772.5</v>
      </c>
      <c r="U381" s="37">
        <f t="shared" si="176"/>
        <v>0</v>
      </c>
      <c r="V381" s="37">
        <f t="shared" si="184"/>
        <v>0</v>
      </c>
      <c r="W381" s="516"/>
    </row>
    <row r="382" spans="1:23" s="426" customFormat="1" ht="50.1" customHeight="1" outlineLevel="1" x14ac:dyDescent="0.3">
      <c r="A382" s="537">
        <v>10</v>
      </c>
      <c r="B382" s="570" t="s">
        <v>540</v>
      </c>
      <c r="C382" s="529"/>
      <c r="D382" s="530"/>
      <c r="E382" s="474" t="s">
        <v>514</v>
      </c>
      <c r="F382" s="657">
        <v>1</v>
      </c>
      <c r="G382" s="657">
        <v>1</v>
      </c>
      <c r="H382" s="37">
        <v>172.6</v>
      </c>
      <c r="I382" s="37">
        <v>172.6</v>
      </c>
      <c r="J382" s="37">
        <v>172.6</v>
      </c>
      <c r="K382" s="37">
        <f t="shared" si="165"/>
        <v>100</v>
      </c>
      <c r="L382" s="141"/>
      <c r="M382" s="37"/>
      <c r="N382" s="37"/>
      <c r="O382" s="37" t="str">
        <f t="shared" si="181"/>
        <v>-</v>
      </c>
      <c r="P382" s="37"/>
      <c r="Q382" s="37"/>
      <c r="R382" s="37"/>
      <c r="S382" s="173" t="str">
        <f t="shared" si="182"/>
        <v>-</v>
      </c>
      <c r="T382" s="68">
        <f t="shared" si="183"/>
        <v>172.6</v>
      </c>
      <c r="U382" s="37">
        <f t="shared" si="176"/>
        <v>172.6</v>
      </c>
      <c r="V382" s="37">
        <f t="shared" si="184"/>
        <v>100</v>
      </c>
      <c r="W382" s="516"/>
    </row>
    <row r="383" spans="1:23" s="426" customFormat="1" ht="50.1" customHeight="1" outlineLevel="1" x14ac:dyDescent="0.3">
      <c r="A383" s="531">
        <v>11</v>
      </c>
      <c r="B383" s="571" t="s">
        <v>541</v>
      </c>
      <c r="C383" s="529"/>
      <c r="D383" s="530"/>
      <c r="E383" s="474" t="s">
        <v>516</v>
      </c>
      <c r="F383" s="657">
        <v>1</v>
      </c>
      <c r="G383" s="268">
        <v>0</v>
      </c>
      <c r="H383" s="37">
        <v>1583.4</v>
      </c>
      <c r="I383" s="37">
        <v>1583.4</v>
      </c>
      <c r="J383" s="645">
        <v>0</v>
      </c>
      <c r="K383" s="37">
        <f t="shared" si="165"/>
        <v>0</v>
      </c>
      <c r="L383" s="141"/>
      <c r="M383" s="37"/>
      <c r="N383" s="37"/>
      <c r="O383" s="37" t="str">
        <f t="shared" si="181"/>
        <v>-</v>
      </c>
      <c r="P383" s="37"/>
      <c r="Q383" s="37"/>
      <c r="R383" s="37"/>
      <c r="S383" s="173" t="str">
        <f t="shared" si="182"/>
        <v>-</v>
      </c>
      <c r="T383" s="68">
        <f t="shared" si="183"/>
        <v>1583.4</v>
      </c>
      <c r="U383" s="37">
        <f t="shared" si="176"/>
        <v>0</v>
      </c>
      <c r="V383" s="37">
        <f t="shared" si="184"/>
        <v>0</v>
      </c>
      <c r="W383" s="516"/>
    </row>
    <row r="384" spans="1:23" s="426" customFormat="1" ht="50.1" customHeight="1" outlineLevel="1" x14ac:dyDescent="0.3">
      <c r="A384" s="537">
        <v>12</v>
      </c>
      <c r="B384" s="570" t="s">
        <v>542</v>
      </c>
      <c r="C384" s="529"/>
      <c r="D384" s="530"/>
      <c r="E384" s="474" t="s">
        <v>514</v>
      </c>
      <c r="F384" s="657">
        <v>1</v>
      </c>
      <c r="G384" s="268">
        <v>0</v>
      </c>
      <c r="H384" s="37">
        <v>3787.7</v>
      </c>
      <c r="I384" s="37">
        <v>3787.7</v>
      </c>
      <c r="J384" s="645">
        <v>572.6</v>
      </c>
      <c r="K384" s="37">
        <f t="shared" si="165"/>
        <v>15.117353539087047</v>
      </c>
      <c r="L384" s="141"/>
      <c r="M384" s="37"/>
      <c r="N384" s="37"/>
      <c r="O384" s="37" t="str">
        <f t="shared" si="181"/>
        <v>-</v>
      </c>
      <c r="P384" s="37"/>
      <c r="Q384" s="37"/>
      <c r="R384" s="37"/>
      <c r="S384" s="173" t="str">
        <f t="shared" si="182"/>
        <v>-</v>
      </c>
      <c r="T384" s="68">
        <f t="shared" si="183"/>
        <v>3787.7</v>
      </c>
      <c r="U384" s="37">
        <f t="shared" si="176"/>
        <v>572.6</v>
      </c>
      <c r="V384" s="37">
        <f t="shared" si="184"/>
        <v>15.117353539087047</v>
      </c>
      <c r="W384" s="516"/>
    </row>
    <row r="385" spans="1:253" s="426" customFormat="1" ht="50.1" customHeight="1" outlineLevel="1" x14ac:dyDescent="0.3">
      <c r="A385" s="537">
        <v>13</v>
      </c>
      <c r="B385" s="570" t="s">
        <v>543</v>
      </c>
      <c r="C385" s="529"/>
      <c r="D385" s="530"/>
      <c r="E385" s="474" t="s">
        <v>514</v>
      </c>
      <c r="F385" s="657">
        <v>1</v>
      </c>
      <c r="G385" s="268">
        <v>1</v>
      </c>
      <c r="H385" s="37">
        <v>587.9</v>
      </c>
      <c r="I385" s="37">
        <v>587.9</v>
      </c>
      <c r="J385" s="645">
        <v>587.79999999999995</v>
      </c>
      <c r="K385" s="37">
        <f t="shared" si="165"/>
        <v>99.982990304473546</v>
      </c>
      <c r="L385" s="141"/>
      <c r="M385" s="37"/>
      <c r="N385" s="37"/>
      <c r="O385" s="37" t="str">
        <f t="shared" si="181"/>
        <v>-</v>
      </c>
      <c r="P385" s="37"/>
      <c r="Q385" s="37"/>
      <c r="R385" s="37"/>
      <c r="S385" s="173" t="str">
        <f t="shared" si="182"/>
        <v>-</v>
      </c>
      <c r="T385" s="68">
        <f t="shared" si="183"/>
        <v>587.9</v>
      </c>
      <c r="U385" s="37">
        <f t="shared" si="176"/>
        <v>587.79999999999995</v>
      </c>
      <c r="V385" s="37">
        <f t="shared" si="184"/>
        <v>99.982990304473546</v>
      </c>
      <c r="W385" s="516"/>
    </row>
    <row r="386" spans="1:253" s="143" customFormat="1" ht="180" customHeight="1" outlineLevel="1" x14ac:dyDescent="0.3">
      <c r="A386" s="22" t="s">
        <v>544</v>
      </c>
      <c r="B386" s="15" t="s">
        <v>1157</v>
      </c>
      <c r="C386" s="223" t="s">
        <v>1268</v>
      </c>
      <c r="D386" s="317">
        <v>1500300000</v>
      </c>
      <c r="E386" s="429"/>
      <c r="F386" s="29"/>
      <c r="G386" s="29"/>
      <c r="H386" s="16">
        <f>H390+H397+H387</f>
        <v>242280.3</v>
      </c>
      <c r="I386" s="16">
        <f>I390+I397+I387</f>
        <v>242272.5</v>
      </c>
      <c r="J386" s="16">
        <f>J390+J397+J387</f>
        <v>165678.6</v>
      </c>
      <c r="K386" s="16">
        <f t="shared" ref="K386:K422" si="185">IFERROR(J386/I386*100,"-")</f>
        <v>68.385227378262087</v>
      </c>
      <c r="L386" s="16">
        <f>L390+L397</f>
        <v>0</v>
      </c>
      <c r="M386" s="16">
        <f>M390+M397</f>
        <v>0</v>
      </c>
      <c r="N386" s="16">
        <f>N390+N397</f>
        <v>0</v>
      </c>
      <c r="O386" s="16" t="str">
        <f t="shared" ref="O386:O422" si="186">IFERROR(N386/M386*100,"-")</f>
        <v>-</v>
      </c>
      <c r="P386" s="16">
        <f>P390+P397</f>
        <v>0</v>
      </c>
      <c r="Q386" s="16">
        <f>Q390+Q397</f>
        <v>0</v>
      </c>
      <c r="R386" s="16">
        <f>R390+R397</f>
        <v>0</v>
      </c>
      <c r="S386" s="20" t="str">
        <f t="shared" ref="S386:S422" si="187">IFERROR(R386/P386*100,"-")</f>
        <v>-</v>
      </c>
      <c r="T386" s="22">
        <f>I386+M386+P386</f>
        <v>242272.5</v>
      </c>
      <c r="U386" s="16">
        <f t="shared" si="176"/>
        <v>165678.6</v>
      </c>
      <c r="V386" s="16">
        <f t="shared" ref="V386:V422" si="188">IFERROR(U386/T386*100,"-")</f>
        <v>68.385227378262087</v>
      </c>
      <c r="W386" s="512"/>
      <c r="X386" s="191"/>
      <c r="Y386" s="191"/>
      <c r="Z386" s="191"/>
      <c r="AA386" s="191"/>
      <c r="AB386" s="191"/>
      <c r="AC386" s="191"/>
      <c r="AD386" s="191"/>
      <c r="AE386" s="191"/>
      <c r="AF386" s="191"/>
      <c r="AG386" s="191"/>
      <c r="AH386" s="191"/>
      <c r="AI386" s="191"/>
      <c r="AJ386" s="191"/>
      <c r="AK386" s="191"/>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c r="CM386" s="191"/>
      <c r="CN386" s="191"/>
      <c r="CO386" s="191"/>
      <c r="CP386" s="191"/>
      <c r="CQ386" s="191"/>
      <c r="CR386" s="191"/>
      <c r="CS386" s="191"/>
      <c r="CT386" s="191"/>
      <c r="CU386" s="191"/>
      <c r="CV386" s="191"/>
      <c r="CW386" s="191"/>
      <c r="CX386" s="191"/>
      <c r="CY386" s="191"/>
      <c r="CZ386" s="191"/>
      <c r="DA386" s="191"/>
      <c r="DB386" s="191"/>
      <c r="DC386" s="191"/>
      <c r="DD386" s="191"/>
      <c r="DE386" s="191"/>
      <c r="DF386" s="191"/>
      <c r="DG386" s="191"/>
      <c r="DH386" s="191"/>
      <c r="DI386" s="191"/>
      <c r="DJ386" s="191"/>
      <c r="DK386" s="191"/>
      <c r="DL386" s="191"/>
      <c r="DM386" s="191"/>
      <c r="DN386" s="191"/>
      <c r="DO386" s="191"/>
      <c r="DP386" s="191"/>
      <c r="DQ386" s="191"/>
      <c r="DR386" s="191"/>
      <c r="DS386" s="191"/>
      <c r="DT386" s="191"/>
      <c r="DU386" s="191"/>
      <c r="DV386" s="191"/>
      <c r="DW386" s="191"/>
      <c r="DX386" s="191"/>
      <c r="DY386" s="191"/>
      <c r="DZ386" s="191"/>
      <c r="EA386" s="191"/>
      <c r="EB386" s="191"/>
      <c r="EC386" s="191"/>
      <c r="ED386" s="191"/>
      <c r="EE386" s="191"/>
      <c r="EF386" s="191"/>
      <c r="EG386" s="191"/>
      <c r="EH386" s="191"/>
      <c r="EI386" s="191"/>
      <c r="EJ386" s="191"/>
      <c r="EK386" s="191"/>
      <c r="EL386" s="191"/>
      <c r="EM386" s="191"/>
      <c r="EN386" s="191"/>
      <c r="EO386" s="191"/>
      <c r="EP386" s="191"/>
      <c r="EQ386" s="191"/>
      <c r="ER386" s="191"/>
      <c r="ES386" s="191"/>
      <c r="ET386" s="191"/>
      <c r="EU386" s="191"/>
      <c r="EV386" s="191"/>
      <c r="EW386" s="191"/>
      <c r="EX386" s="191"/>
      <c r="EY386" s="191"/>
      <c r="EZ386" s="191"/>
      <c r="FA386" s="191"/>
      <c r="FB386" s="191"/>
      <c r="FC386" s="191"/>
      <c r="FD386" s="191"/>
      <c r="FE386" s="191"/>
      <c r="FF386" s="191"/>
      <c r="FG386" s="191"/>
      <c r="FH386" s="191"/>
      <c r="FI386" s="191"/>
      <c r="FJ386" s="191"/>
      <c r="FK386" s="191"/>
      <c r="FL386" s="191"/>
      <c r="FM386" s="191"/>
      <c r="FN386" s="191"/>
      <c r="FO386" s="191"/>
      <c r="FP386" s="191"/>
      <c r="FQ386" s="191"/>
      <c r="FR386" s="191"/>
      <c r="FS386" s="191"/>
      <c r="FT386" s="191"/>
      <c r="FU386" s="191"/>
      <c r="FV386" s="191"/>
      <c r="FW386" s="191"/>
      <c r="FX386" s="191"/>
      <c r="FY386" s="191"/>
      <c r="FZ386" s="191"/>
      <c r="GA386" s="191"/>
      <c r="GB386" s="191"/>
      <c r="GC386" s="191"/>
      <c r="GD386" s="191"/>
      <c r="GE386" s="191"/>
      <c r="GF386" s="191"/>
      <c r="GG386" s="191"/>
      <c r="GH386" s="191"/>
      <c r="GI386" s="191"/>
      <c r="GJ386" s="191"/>
      <c r="GK386" s="191"/>
      <c r="GL386" s="191"/>
      <c r="GM386" s="191"/>
      <c r="GN386" s="191"/>
      <c r="GO386" s="191"/>
      <c r="GP386" s="191"/>
      <c r="GQ386" s="191"/>
      <c r="GR386" s="191"/>
      <c r="GS386" s="191"/>
      <c r="GT386" s="191"/>
      <c r="GU386" s="191"/>
      <c r="GV386" s="191"/>
      <c r="GW386" s="191"/>
      <c r="GX386" s="191"/>
      <c r="GY386" s="191"/>
      <c r="GZ386" s="191"/>
      <c r="HA386" s="191"/>
      <c r="HB386" s="191"/>
      <c r="HC386" s="191"/>
      <c r="HD386" s="191"/>
      <c r="HE386" s="191"/>
      <c r="HF386" s="191"/>
      <c r="HG386" s="191"/>
      <c r="HH386" s="191"/>
      <c r="HI386" s="191"/>
      <c r="HJ386" s="191"/>
      <c r="HK386" s="191"/>
      <c r="HL386" s="191"/>
      <c r="HM386" s="191"/>
      <c r="HN386" s="191"/>
      <c r="HO386" s="191"/>
      <c r="HP386" s="191"/>
      <c r="HQ386" s="191"/>
      <c r="HR386" s="191"/>
      <c r="HS386" s="191"/>
      <c r="HT386" s="191"/>
      <c r="HU386" s="191"/>
      <c r="HV386" s="191"/>
      <c r="HW386" s="191"/>
      <c r="HX386" s="191"/>
      <c r="HY386" s="191"/>
      <c r="HZ386" s="191"/>
      <c r="IA386" s="191"/>
      <c r="IB386" s="191"/>
      <c r="IC386" s="191"/>
      <c r="ID386" s="191"/>
      <c r="IE386" s="191"/>
      <c r="IF386" s="191"/>
      <c r="IG386" s="191"/>
      <c r="IH386" s="191"/>
      <c r="II386" s="191"/>
      <c r="IJ386" s="191"/>
      <c r="IK386" s="191"/>
      <c r="IL386" s="191"/>
      <c r="IM386" s="191"/>
      <c r="IN386" s="191"/>
      <c r="IO386" s="191"/>
      <c r="IP386" s="191"/>
      <c r="IQ386" s="191"/>
      <c r="IR386" s="191"/>
      <c r="IS386" s="191"/>
    </row>
    <row r="387" spans="1:253" s="378" customFormat="1" ht="105" customHeight="1" outlineLevel="1" x14ac:dyDescent="0.3">
      <c r="A387" s="424"/>
      <c r="B387" s="83" t="s">
        <v>1052</v>
      </c>
      <c r="C387" s="82" t="s">
        <v>1165</v>
      </c>
      <c r="D387" s="342" t="s">
        <v>1053</v>
      </c>
      <c r="E387" s="435"/>
      <c r="F387" s="95"/>
      <c r="G387" s="425"/>
      <c r="H387" s="80">
        <f>H388+H389</f>
        <v>8993.2000000000007</v>
      </c>
      <c r="I387" s="80">
        <f t="shared" ref="I387:J387" si="189">I388+I389</f>
        <v>8993.2000000000007</v>
      </c>
      <c r="J387" s="80">
        <f t="shared" si="189"/>
        <v>1596.2</v>
      </c>
      <c r="K387" s="80">
        <f t="shared" si="185"/>
        <v>17.748965885335586</v>
      </c>
      <c r="L387" s="80">
        <f>L388+L389</f>
        <v>0</v>
      </c>
      <c r="M387" s="80">
        <f t="shared" ref="M387" si="190">M388+M389</f>
        <v>0</v>
      </c>
      <c r="N387" s="80">
        <f t="shared" ref="N387" si="191">N388+N389</f>
        <v>0</v>
      </c>
      <c r="O387" s="80" t="str">
        <f t="shared" si="186"/>
        <v>-</v>
      </c>
      <c r="P387" s="80">
        <f>P388+P389</f>
        <v>0</v>
      </c>
      <c r="Q387" s="80">
        <f t="shared" ref="Q387" si="192">Q388+Q389</f>
        <v>0</v>
      </c>
      <c r="R387" s="80">
        <f t="shared" ref="R387" si="193">R388+R389</f>
        <v>0</v>
      </c>
      <c r="S387" s="80" t="str">
        <f t="shared" ref="S387" si="194">IFERROR(R387/Q387*100,"-")</f>
        <v>-</v>
      </c>
      <c r="T387" s="79">
        <f>I387+M387+P387</f>
        <v>8993.2000000000007</v>
      </c>
      <c r="U387" s="80">
        <f t="shared" si="176"/>
        <v>1596.2</v>
      </c>
      <c r="V387" s="80">
        <f t="shared" ref="V387" si="195">IFERROR(U387/T387*100,"-")</f>
        <v>17.748965885335586</v>
      </c>
      <c r="W387" s="513"/>
    </row>
    <row r="388" spans="1:253" s="191" customFormat="1" ht="44.25" customHeight="1" outlineLevel="1" x14ac:dyDescent="0.3">
      <c r="A388" s="789">
        <v>1</v>
      </c>
      <c r="B388" s="791" t="s">
        <v>1054</v>
      </c>
      <c r="C388" s="793"/>
      <c r="D388" s="839"/>
      <c r="E388" s="572" t="s">
        <v>1226</v>
      </c>
      <c r="F388" s="780">
        <v>1</v>
      </c>
      <c r="G388" s="780">
        <v>1</v>
      </c>
      <c r="H388" s="37">
        <v>0</v>
      </c>
      <c r="I388" s="37">
        <v>250.5</v>
      </c>
      <c r="J388" s="645">
        <v>250.5</v>
      </c>
      <c r="K388" s="37">
        <f t="shared" si="185"/>
        <v>100</v>
      </c>
      <c r="L388" s="141"/>
      <c r="M388" s="37"/>
      <c r="N388" s="37"/>
      <c r="O388" s="37" t="str">
        <f t="shared" ref="O388:O389" si="196">IFERROR(N388/M388*100,"-")</f>
        <v>-</v>
      </c>
      <c r="P388" s="37"/>
      <c r="Q388" s="37"/>
      <c r="R388" s="37"/>
      <c r="S388" s="173" t="str">
        <f t="shared" ref="S388:S389" si="197">IFERROR(R388/P388*100,"-")</f>
        <v>-</v>
      </c>
      <c r="T388" s="68">
        <f>SUM(P388,M388,I388)</f>
        <v>250.5</v>
      </c>
      <c r="U388" s="37">
        <f t="shared" si="176"/>
        <v>250.5</v>
      </c>
      <c r="V388" s="37">
        <f t="shared" ref="V388:V389" si="198">IFERROR(U388/T388*100,"-")</f>
        <v>100</v>
      </c>
      <c r="W388" s="512"/>
    </row>
    <row r="389" spans="1:253" s="191" customFormat="1" ht="18.75" customHeight="1" outlineLevel="1" x14ac:dyDescent="0.3">
      <c r="A389" s="790"/>
      <c r="B389" s="792"/>
      <c r="C389" s="794"/>
      <c r="D389" s="840"/>
      <c r="E389" s="474" t="s">
        <v>516</v>
      </c>
      <c r="F389" s="781"/>
      <c r="G389" s="781"/>
      <c r="H389" s="37">
        <v>8993.2000000000007</v>
      </c>
      <c r="I389" s="37">
        <v>8742.7000000000007</v>
      </c>
      <c r="J389" s="645">
        <v>1345.7</v>
      </c>
      <c r="K389" s="37">
        <f t="shared" si="185"/>
        <v>15.392270122502202</v>
      </c>
      <c r="L389" s="141"/>
      <c r="M389" s="37"/>
      <c r="N389" s="37"/>
      <c r="O389" s="37" t="str">
        <f t="shared" si="196"/>
        <v>-</v>
      </c>
      <c r="P389" s="37"/>
      <c r="Q389" s="37"/>
      <c r="R389" s="37"/>
      <c r="S389" s="173" t="str">
        <f t="shared" si="197"/>
        <v>-</v>
      </c>
      <c r="T389" s="68">
        <f>SUM(P389,M389,I389)</f>
        <v>8742.7000000000007</v>
      </c>
      <c r="U389" s="37">
        <f t="shared" si="176"/>
        <v>1345.7</v>
      </c>
      <c r="V389" s="37">
        <f t="shared" si="198"/>
        <v>15.392270122502202</v>
      </c>
      <c r="W389" s="512"/>
    </row>
    <row r="390" spans="1:253" s="378" customFormat="1" ht="105" customHeight="1" outlineLevel="1" x14ac:dyDescent="0.3">
      <c r="A390" s="424"/>
      <c r="B390" s="83" t="s">
        <v>1156</v>
      </c>
      <c r="C390" s="82" t="s">
        <v>1165</v>
      </c>
      <c r="D390" s="342">
        <v>1500300400</v>
      </c>
      <c r="E390" s="435"/>
      <c r="F390" s="95"/>
      <c r="G390" s="425"/>
      <c r="H390" s="80">
        <f>SUM(H391:H396)</f>
        <v>37620.699999999997</v>
      </c>
      <c r="I390" s="80">
        <f>SUM(I391:I396)</f>
        <v>37612.9</v>
      </c>
      <c r="J390" s="80">
        <f>SUM(J391:J396)</f>
        <v>16336.699999999999</v>
      </c>
      <c r="K390" s="80">
        <f t="shared" si="185"/>
        <v>43.433768733599372</v>
      </c>
      <c r="L390" s="80">
        <f>SUM(L391:L396)</f>
        <v>0</v>
      </c>
      <c r="M390" s="80">
        <f>SUM(M391:M396)</f>
        <v>0</v>
      </c>
      <c r="N390" s="80">
        <f>SUM(N391:N396)</f>
        <v>0</v>
      </c>
      <c r="O390" s="80" t="str">
        <f t="shared" si="186"/>
        <v>-</v>
      </c>
      <c r="P390" s="80">
        <f>SUM(P391:P396)</f>
        <v>0</v>
      </c>
      <c r="Q390" s="80">
        <f>SUM(Q391:Q396)</f>
        <v>0</v>
      </c>
      <c r="R390" s="80">
        <f>SUM(R391:R396)</f>
        <v>0</v>
      </c>
      <c r="S390" s="82" t="str">
        <f t="shared" si="187"/>
        <v>-</v>
      </c>
      <c r="T390" s="79">
        <f>I390+M390+P390</f>
        <v>37612.9</v>
      </c>
      <c r="U390" s="80">
        <f t="shared" si="176"/>
        <v>16336.699999999999</v>
      </c>
      <c r="V390" s="80">
        <f t="shared" si="188"/>
        <v>43.433768733599372</v>
      </c>
      <c r="W390" s="513"/>
    </row>
    <row r="391" spans="1:253" s="426" customFormat="1" ht="37.5" customHeight="1" outlineLevel="1" x14ac:dyDescent="0.3">
      <c r="A391" s="780">
        <v>1</v>
      </c>
      <c r="B391" s="817" t="s">
        <v>1055</v>
      </c>
      <c r="C391" s="819"/>
      <c r="D391" s="837"/>
      <c r="E391" s="434" t="s">
        <v>514</v>
      </c>
      <c r="F391" s="783">
        <v>1</v>
      </c>
      <c r="G391" s="783">
        <v>0</v>
      </c>
      <c r="H391" s="37">
        <v>5755.5</v>
      </c>
      <c r="I391" s="37">
        <v>5755.5</v>
      </c>
      <c r="J391" s="645">
        <v>0</v>
      </c>
      <c r="K391" s="37">
        <f t="shared" si="185"/>
        <v>0</v>
      </c>
      <c r="L391" s="141"/>
      <c r="M391" s="37"/>
      <c r="N391" s="37"/>
      <c r="O391" s="37" t="str">
        <f t="shared" si="186"/>
        <v>-</v>
      </c>
      <c r="P391" s="37"/>
      <c r="Q391" s="37"/>
      <c r="R391" s="37"/>
      <c r="S391" s="173" t="str">
        <f t="shared" si="187"/>
        <v>-</v>
      </c>
      <c r="T391" s="68">
        <f t="shared" ref="T391:T396" si="199">SUM(P391,M391,I391)</f>
        <v>5755.5</v>
      </c>
      <c r="U391" s="37">
        <f t="shared" si="176"/>
        <v>0</v>
      </c>
      <c r="V391" s="37">
        <f t="shared" si="188"/>
        <v>0</v>
      </c>
      <c r="W391" s="516"/>
    </row>
    <row r="392" spans="1:253" s="426" customFormat="1" ht="18.75" customHeight="1" outlineLevel="1" x14ac:dyDescent="0.3">
      <c r="A392" s="781"/>
      <c r="B392" s="818"/>
      <c r="C392" s="820"/>
      <c r="D392" s="838"/>
      <c r="E392" s="474" t="s">
        <v>516</v>
      </c>
      <c r="F392" s="784"/>
      <c r="G392" s="784"/>
      <c r="H392" s="37">
        <v>518.9</v>
      </c>
      <c r="I392" s="37">
        <v>518.9</v>
      </c>
      <c r="J392" s="645">
        <v>0</v>
      </c>
      <c r="K392" s="37">
        <f t="shared" si="185"/>
        <v>0</v>
      </c>
      <c r="L392" s="141"/>
      <c r="M392" s="37"/>
      <c r="N392" s="37"/>
      <c r="O392" s="37"/>
      <c r="P392" s="37"/>
      <c r="Q392" s="37"/>
      <c r="R392" s="37"/>
      <c r="S392" s="173"/>
      <c r="T392" s="68">
        <f t="shared" si="199"/>
        <v>518.9</v>
      </c>
      <c r="U392" s="37">
        <f t="shared" ref="U392" si="200">J392+N392+R392</f>
        <v>0</v>
      </c>
      <c r="V392" s="37">
        <f t="shared" ref="V392" si="201">IFERROR(U392/T392*100,"-")</f>
        <v>0</v>
      </c>
      <c r="W392" s="516"/>
    </row>
    <row r="393" spans="1:253" s="426" customFormat="1" ht="50.1" customHeight="1" outlineLevel="1" x14ac:dyDescent="0.3">
      <c r="A393" s="657">
        <v>2</v>
      </c>
      <c r="B393" s="656" t="s">
        <v>1056</v>
      </c>
      <c r="C393" s="529"/>
      <c r="D393" s="530"/>
      <c r="E393" s="434" t="s">
        <v>514</v>
      </c>
      <c r="F393" s="657">
        <v>1</v>
      </c>
      <c r="G393" s="657">
        <v>1</v>
      </c>
      <c r="H393" s="37">
        <v>11569.5</v>
      </c>
      <c r="I393" s="37">
        <v>11569.5</v>
      </c>
      <c r="J393" s="645">
        <v>11567.8</v>
      </c>
      <c r="K393" s="37">
        <f t="shared" ref="K393:K396" si="202">IFERROR(J393/I393*100,"-")</f>
        <v>99.985306193007474</v>
      </c>
      <c r="L393" s="141"/>
      <c r="M393" s="37"/>
      <c r="N393" s="37"/>
      <c r="O393" s="37" t="str">
        <f t="shared" ref="O393:O396" si="203">IFERROR(N393/M393*100,"-")</f>
        <v>-</v>
      </c>
      <c r="P393" s="37"/>
      <c r="Q393" s="37"/>
      <c r="R393" s="37"/>
      <c r="S393" s="173" t="str">
        <f t="shared" ref="S393:S396" si="204">IFERROR(R393/P393*100,"-")</f>
        <v>-</v>
      </c>
      <c r="T393" s="68">
        <f t="shared" si="199"/>
        <v>11569.5</v>
      </c>
      <c r="U393" s="37">
        <f t="shared" si="176"/>
        <v>11567.8</v>
      </c>
      <c r="V393" s="37">
        <f t="shared" ref="V393:V396" si="205">IFERROR(U393/T393*100,"-")</f>
        <v>99.985306193007474</v>
      </c>
      <c r="W393" s="516"/>
    </row>
    <row r="394" spans="1:253" s="426" customFormat="1" ht="50.1" customHeight="1" outlineLevel="1" x14ac:dyDescent="0.3">
      <c r="A394" s="535">
        <v>3</v>
      </c>
      <c r="B394" s="568" t="s">
        <v>863</v>
      </c>
      <c r="C394" s="529"/>
      <c r="D394" s="530"/>
      <c r="E394" s="434" t="s">
        <v>514</v>
      </c>
      <c r="F394" s="535">
        <v>1</v>
      </c>
      <c r="G394" s="268">
        <v>0</v>
      </c>
      <c r="H394" s="37">
        <v>3413.6000000000004</v>
      </c>
      <c r="I394" s="37">
        <v>3405.8</v>
      </c>
      <c r="J394" s="645">
        <v>0</v>
      </c>
      <c r="K394" s="37">
        <f t="shared" si="202"/>
        <v>0</v>
      </c>
      <c r="L394" s="141"/>
      <c r="M394" s="37"/>
      <c r="N394" s="37"/>
      <c r="O394" s="37" t="str">
        <f t="shared" si="203"/>
        <v>-</v>
      </c>
      <c r="P394" s="37"/>
      <c r="Q394" s="37"/>
      <c r="R394" s="37"/>
      <c r="S394" s="173" t="str">
        <f t="shared" si="204"/>
        <v>-</v>
      </c>
      <c r="T394" s="68">
        <f t="shared" si="199"/>
        <v>3405.8</v>
      </c>
      <c r="U394" s="37">
        <f t="shared" si="176"/>
        <v>0</v>
      </c>
      <c r="V394" s="37">
        <f t="shared" si="205"/>
        <v>0</v>
      </c>
      <c r="W394" s="516"/>
    </row>
    <row r="395" spans="1:253" s="426" customFormat="1" ht="50.1" customHeight="1" outlineLevel="1" x14ac:dyDescent="0.3">
      <c r="A395" s="535">
        <v>4</v>
      </c>
      <c r="B395" s="573" t="s">
        <v>862</v>
      </c>
      <c r="C395" s="529"/>
      <c r="D395" s="530"/>
      <c r="E395" s="434" t="s">
        <v>514</v>
      </c>
      <c r="F395" s="535">
        <v>1</v>
      </c>
      <c r="G395" s="268">
        <v>0</v>
      </c>
      <c r="H395" s="37">
        <v>466.8</v>
      </c>
      <c r="I395" s="37">
        <v>466.8</v>
      </c>
      <c r="J395" s="645">
        <v>0</v>
      </c>
      <c r="K395" s="37">
        <f t="shared" si="202"/>
        <v>0</v>
      </c>
      <c r="L395" s="141"/>
      <c r="M395" s="37"/>
      <c r="N395" s="37"/>
      <c r="O395" s="37" t="str">
        <f t="shared" si="203"/>
        <v>-</v>
      </c>
      <c r="P395" s="37"/>
      <c r="Q395" s="37"/>
      <c r="R395" s="37"/>
      <c r="S395" s="173" t="str">
        <f t="shared" si="204"/>
        <v>-</v>
      </c>
      <c r="T395" s="68">
        <f t="shared" si="199"/>
        <v>466.8</v>
      </c>
      <c r="U395" s="37">
        <f t="shared" si="176"/>
        <v>0</v>
      </c>
      <c r="V395" s="37">
        <f t="shared" si="205"/>
        <v>0</v>
      </c>
      <c r="W395" s="516"/>
    </row>
    <row r="396" spans="1:253" s="426" customFormat="1" ht="50.1" customHeight="1" outlineLevel="1" x14ac:dyDescent="0.3">
      <c r="A396" s="535">
        <v>5</v>
      </c>
      <c r="B396" s="573" t="s">
        <v>545</v>
      </c>
      <c r="C396" s="529"/>
      <c r="D396" s="530"/>
      <c r="E396" s="434" t="s">
        <v>514</v>
      </c>
      <c r="F396" s="535">
        <v>1</v>
      </c>
      <c r="G396" s="268">
        <v>0</v>
      </c>
      <c r="H396" s="37">
        <v>15896.4</v>
      </c>
      <c r="I396" s="37">
        <v>15896.4</v>
      </c>
      <c r="J396" s="645">
        <v>4768.8999999999996</v>
      </c>
      <c r="K396" s="37">
        <f t="shared" si="202"/>
        <v>29.999874185350141</v>
      </c>
      <c r="L396" s="141"/>
      <c r="M396" s="37"/>
      <c r="N396" s="37"/>
      <c r="O396" s="37" t="str">
        <f t="shared" si="203"/>
        <v>-</v>
      </c>
      <c r="P396" s="37"/>
      <c r="Q396" s="37"/>
      <c r="R396" s="37"/>
      <c r="S396" s="173" t="str">
        <f t="shared" si="204"/>
        <v>-</v>
      </c>
      <c r="T396" s="68">
        <f t="shared" si="199"/>
        <v>15896.4</v>
      </c>
      <c r="U396" s="37">
        <f t="shared" si="176"/>
        <v>4768.8999999999996</v>
      </c>
      <c r="V396" s="37">
        <f t="shared" si="205"/>
        <v>29.999874185350141</v>
      </c>
      <c r="W396" s="516"/>
    </row>
    <row r="397" spans="1:253" s="191" customFormat="1" ht="180.75" customHeight="1" outlineLevel="1" x14ac:dyDescent="0.3">
      <c r="A397" s="92"/>
      <c r="B397" s="83" t="s">
        <v>1155</v>
      </c>
      <c r="C397" s="82" t="s">
        <v>1268</v>
      </c>
      <c r="D397" s="342" t="s">
        <v>546</v>
      </c>
      <c r="E397" s="439"/>
      <c r="F397" s="93"/>
      <c r="G397" s="86"/>
      <c r="H397" s="254">
        <f>SUM(H398:H422)</f>
        <v>195666.4</v>
      </c>
      <c r="I397" s="254">
        <f>SUM(I398:I422)</f>
        <v>195666.4</v>
      </c>
      <c r="J397" s="254">
        <f>SUM(J398:J422)</f>
        <v>147745.69999999998</v>
      </c>
      <c r="K397" s="80">
        <f t="shared" si="185"/>
        <v>75.508978547159856</v>
      </c>
      <c r="L397" s="254">
        <f>SUM(L398:L411)</f>
        <v>0</v>
      </c>
      <c r="M397" s="254">
        <f>SUM(M398:M411)</f>
        <v>0</v>
      </c>
      <c r="N397" s="254">
        <f>SUM(N398:N411)</f>
        <v>0</v>
      </c>
      <c r="O397" s="80" t="str">
        <f t="shared" si="186"/>
        <v>-</v>
      </c>
      <c r="P397" s="254">
        <f>SUM(P398:P411)</f>
        <v>0</v>
      </c>
      <c r="Q397" s="254">
        <f>SUM(Q398:Q411)</f>
        <v>0</v>
      </c>
      <c r="R397" s="254">
        <f>SUM(R398:R411)</f>
        <v>0</v>
      </c>
      <c r="S397" s="82" t="str">
        <f t="shared" si="187"/>
        <v>-</v>
      </c>
      <c r="T397" s="79">
        <f>I397+M397+P397</f>
        <v>195666.4</v>
      </c>
      <c r="U397" s="80">
        <f t="shared" si="176"/>
        <v>147745.69999999998</v>
      </c>
      <c r="V397" s="80">
        <f t="shared" si="188"/>
        <v>75.508978547159856</v>
      </c>
      <c r="W397" s="512"/>
    </row>
    <row r="398" spans="1:253" s="426" customFormat="1" ht="56.25" customHeight="1" outlineLevel="1" x14ac:dyDescent="0.3">
      <c r="A398" s="535">
        <v>1</v>
      </c>
      <c r="B398" s="646" t="s">
        <v>1057</v>
      </c>
      <c r="C398" s="529"/>
      <c r="D398" s="530"/>
      <c r="E398" s="474" t="s">
        <v>516</v>
      </c>
      <c r="F398" s="657">
        <v>1</v>
      </c>
      <c r="G398" s="657">
        <v>1</v>
      </c>
      <c r="H398" s="37">
        <v>455.8</v>
      </c>
      <c r="I398" s="37">
        <v>455.8</v>
      </c>
      <c r="J398" s="645">
        <v>455.7</v>
      </c>
      <c r="K398" s="37">
        <f t="shared" si="185"/>
        <v>99.978060552874055</v>
      </c>
      <c r="L398" s="141"/>
      <c r="M398" s="37"/>
      <c r="N398" s="37"/>
      <c r="O398" s="37" t="str">
        <f t="shared" si="186"/>
        <v>-</v>
      </c>
      <c r="P398" s="37"/>
      <c r="Q398" s="37"/>
      <c r="R398" s="37"/>
      <c r="S398" s="173" t="str">
        <f t="shared" si="187"/>
        <v>-</v>
      </c>
      <c r="T398" s="68">
        <f t="shared" ref="T398:T422" si="206">SUM(P398,M398,I398)</f>
        <v>455.8</v>
      </c>
      <c r="U398" s="37">
        <f t="shared" si="176"/>
        <v>455.7</v>
      </c>
      <c r="V398" s="37">
        <f t="shared" si="188"/>
        <v>99.978060552874055</v>
      </c>
      <c r="W398" s="516"/>
    </row>
    <row r="399" spans="1:253" s="426" customFormat="1" ht="56.25" customHeight="1" outlineLevel="1" x14ac:dyDescent="0.3">
      <c r="A399" s="535">
        <f>A398+1</f>
        <v>2</v>
      </c>
      <c r="B399" s="646" t="s">
        <v>865</v>
      </c>
      <c r="C399" s="529"/>
      <c r="D399" s="530"/>
      <c r="E399" s="474" t="s">
        <v>516</v>
      </c>
      <c r="F399" s="657">
        <v>1</v>
      </c>
      <c r="G399" s="657">
        <v>1</v>
      </c>
      <c r="H399" s="37">
        <v>345.2</v>
      </c>
      <c r="I399" s="37">
        <v>345.2</v>
      </c>
      <c r="J399" s="645">
        <v>345.1</v>
      </c>
      <c r="K399" s="37">
        <f t="shared" si="185"/>
        <v>99.971031286210902</v>
      </c>
      <c r="L399" s="141"/>
      <c r="M399" s="37"/>
      <c r="N399" s="37"/>
      <c r="O399" s="37" t="str">
        <f t="shared" si="186"/>
        <v>-</v>
      </c>
      <c r="P399" s="37"/>
      <c r="Q399" s="37"/>
      <c r="R399" s="37"/>
      <c r="S399" s="173" t="str">
        <f t="shared" si="187"/>
        <v>-</v>
      </c>
      <c r="T399" s="68">
        <f t="shared" si="206"/>
        <v>345.2</v>
      </c>
      <c r="U399" s="37">
        <f t="shared" si="176"/>
        <v>345.1</v>
      </c>
      <c r="V399" s="37">
        <f t="shared" si="188"/>
        <v>99.971031286210902</v>
      </c>
      <c r="W399" s="516"/>
    </row>
    <row r="400" spans="1:253" s="426" customFormat="1" ht="75" customHeight="1" outlineLevel="1" x14ac:dyDescent="0.3">
      <c r="A400" s="535">
        <f>A399+1</f>
        <v>3</v>
      </c>
      <c r="B400" s="646" t="s">
        <v>547</v>
      </c>
      <c r="C400" s="529"/>
      <c r="D400" s="530"/>
      <c r="E400" s="474" t="s">
        <v>516</v>
      </c>
      <c r="F400" s="657">
        <v>1</v>
      </c>
      <c r="G400" s="657">
        <v>1</v>
      </c>
      <c r="H400" s="37">
        <v>3338.9</v>
      </c>
      <c r="I400" s="37">
        <v>3338.9</v>
      </c>
      <c r="J400" s="645">
        <v>3153.4</v>
      </c>
      <c r="K400" s="37">
        <f t="shared" si="185"/>
        <v>94.444278055647075</v>
      </c>
      <c r="L400" s="141"/>
      <c r="M400" s="37"/>
      <c r="N400" s="37"/>
      <c r="O400" s="37" t="str">
        <f t="shared" si="186"/>
        <v>-</v>
      </c>
      <c r="P400" s="37"/>
      <c r="Q400" s="37"/>
      <c r="R400" s="37"/>
      <c r="S400" s="173" t="str">
        <f t="shared" si="187"/>
        <v>-</v>
      </c>
      <c r="T400" s="68">
        <f t="shared" si="206"/>
        <v>3338.9</v>
      </c>
      <c r="U400" s="37">
        <f t="shared" si="176"/>
        <v>3153.4</v>
      </c>
      <c r="V400" s="37">
        <f t="shared" si="188"/>
        <v>94.444278055647075</v>
      </c>
      <c r="W400" s="516"/>
    </row>
    <row r="401" spans="1:23" s="426" customFormat="1" ht="37.5" customHeight="1" outlineLevel="1" x14ac:dyDescent="0.3">
      <c r="A401" s="785">
        <f>A400+1</f>
        <v>4</v>
      </c>
      <c r="B401" s="795" t="s">
        <v>864</v>
      </c>
      <c r="C401" s="768"/>
      <c r="D401" s="768"/>
      <c r="E401" s="474" t="s">
        <v>514</v>
      </c>
      <c r="F401" s="780">
        <v>1</v>
      </c>
      <c r="G401" s="780">
        <v>1</v>
      </c>
      <c r="H401" s="37">
        <v>49878.6</v>
      </c>
      <c r="I401" s="37">
        <v>49878.6</v>
      </c>
      <c r="J401" s="645">
        <v>46744.800000000003</v>
      </c>
      <c r="K401" s="37">
        <f t="shared" si="185"/>
        <v>93.717145228615081</v>
      </c>
      <c r="L401" s="141"/>
      <c r="M401" s="37"/>
      <c r="N401" s="37"/>
      <c r="O401" s="37" t="str">
        <f t="shared" si="186"/>
        <v>-</v>
      </c>
      <c r="P401" s="37"/>
      <c r="Q401" s="37"/>
      <c r="R401" s="37"/>
      <c r="S401" s="173" t="str">
        <f t="shared" si="187"/>
        <v>-</v>
      </c>
      <c r="T401" s="68">
        <f t="shared" si="206"/>
        <v>49878.6</v>
      </c>
      <c r="U401" s="37">
        <f t="shared" si="176"/>
        <v>46744.800000000003</v>
      </c>
      <c r="V401" s="37">
        <f t="shared" si="188"/>
        <v>93.717145228615081</v>
      </c>
      <c r="W401" s="516"/>
    </row>
    <row r="402" spans="1:23" s="426" customFormat="1" ht="18.75" customHeight="1" outlineLevel="1" x14ac:dyDescent="0.3">
      <c r="A402" s="785"/>
      <c r="B402" s="795"/>
      <c r="C402" s="769"/>
      <c r="D402" s="769"/>
      <c r="E402" s="474" t="s">
        <v>516</v>
      </c>
      <c r="F402" s="781"/>
      <c r="G402" s="781"/>
      <c r="H402" s="37">
        <v>1393.7</v>
      </c>
      <c r="I402" s="37">
        <v>1393.7</v>
      </c>
      <c r="J402" s="645">
        <v>0</v>
      </c>
      <c r="K402" s="19">
        <f t="shared" si="185"/>
        <v>0</v>
      </c>
      <c r="L402" s="141"/>
      <c r="M402" s="37"/>
      <c r="N402" s="37"/>
      <c r="O402" s="37" t="str">
        <f t="shared" si="186"/>
        <v>-</v>
      </c>
      <c r="P402" s="37"/>
      <c r="Q402" s="37"/>
      <c r="R402" s="37"/>
      <c r="S402" s="173" t="str">
        <f t="shared" si="187"/>
        <v>-</v>
      </c>
      <c r="T402" s="68">
        <f t="shared" si="206"/>
        <v>1393.7</v>
      </c>
      <c r="U402" s="37">
        <f t="shared" si="176"/>
        <v>0</v>
      </c>
      <c r="V402" s="37">
        <f t="shared" si="188"/>
        <v>0</v>
      </c>
      <c r="W402" s="516"/>
    </row>
    <row r="403" spans="1:23" s="426" customFormat="1" ht="50.1" customHeight="1" outlineLevel="1" x14ac:dyDescent="0.3">
      <c r="A403" s="535">
        <f>A401+1</f>
        <v>5</v>
      </c>
      <c r="B403" s="643" t="s">
        <v>1058</v>
      </c>
      <c r="C403" s="586"/>
      <c r="D403" s="587"/>
      <c r="E403" s="474" t="s">
        <v>514</v>
      </c>
      <c r="F403" s="657">
        <v>1</v>
      </c>
      <c r="G403" s="657">
        <v>1</v>
      </c>
      <c r="H403" s="37">
        <v>16338.4</v>
      </c>
      <c r="I403" s="37">
        <v>16338.4</v>
      </c>
      <c r="J403" s="645">
        <v>16338.4</v>
      </c>
      <c r="K403" s="37">
        <f t="shared" si="185"/>
        <v>100</v>
      </c>
      <c r="L403" s="141"/>
      <c r="M403" s="37"/>
      <c r="N403" s="37"/>
      <c r="O403" s="37" t="str">
        <f t="shared" si="186"/>
        <v>-</v>
      </c>
      <c r="P403" s="37"/>
      <c r="Q403" s="37"/>
      <c r="R403" s="37"/>
      <c r="S403" s="173" t="str">
        <f t="shared" si="187"/>
        <v>-</v>
      </c>
      <c r="T403" s="68">
        <f t="shared" si="206"/>
        <v>16338.4</v>
      </c>
      <c r="U403" s="37">
        <f t="shared" si="176"/>
        <v>16338.4</v>
      </c>
      <c r="V403" s="37">
        <f t="shared" si="188"/>
        <v>100</v>
      </c>
      <c r="W403" s="516"/>
    </row>
    <row r="404" spans="1:23" s="426" customFormat="1" ht="37.5" customHeight="1" outlineLevel="1" x14ac:dyDescent="0.3">
      <c r="A404" s="785">
        <f>A403+1</f>
        <v>6</v>
      </c>
      <c r="B404" s="795" t="s">
        <v>548</v>
      </c>
      <c r="C404" s="768"/>
      <c r="D404" s="768"/>
      <c r="E404" s="474" t="s">
        <v>514</v>
      </c>
      <c r="F404" s="780">
        <v>1</v>
      </c>
      <c r="G404" s="780">
        <v>1</v>
      </c>
      <c r="H404" s="37">
        <v>2386.9</v>
      </c>
      <c r="I404" s="37">
        <v>2386.9</v>
      </c>
      <c r="J404" s="645">
        <v>2386.6999999999998</v>
      </c>
      <c r="K404" s="37">
        <f t="shared" si="185"/>
        <v>99.991620930914564</v>
      </c>
      <c r="L404" s="141"/>
      <c r="M404" s="37"/>
      <c r="N404" s="37"/>
      <c r="O404" s="37" t="str">
        <f t="shared" si="186"/>
        <v>-</v>
      </c>
      <c r="P404" s="37"/>
      <c r="Q404" s="37"/>
      <c r="R404" s="37"/>
      <c r="S404" s="173" t="str">
        <f t="shared" si="187"/>
        <v>-</v>
      </c>
      <c r="T404" s="68">
        <f t="shared" si="206"/>
        <v>2386.9</v>
      </c>
      <c r="U404" s="37">
        <f t="shared" si="176"/>
        <v>2386.6999999999998</v>
      </c>
      <c r="V404" s="37">
        <f t="shared" si="188"/>
        <v>99.991620930914564</v>
      </c>
      <c r="W404" s="516"/>
    </row>
    <row r="405" spans="1:23" s="426" customFormat="1" ht="18.75" customHeight="1" outlineLevel="1" x14ac:dyDescent="0.3">
      <c r="A405" s="785"/>
      <c r="B405" s="795"/>
      <c r="C405" s="769"/>
      <c r="D405" s="769"/>
      <c r="E405" s="474" t="s">
        <v>516</v>
      </c>
      <c r="F405" s="781"/>
      <c r="G405" s="781"/>
      <c r="H405" s="37">
        <v>614.20000000000005</v>
      </c>
      <c r="I405" s="37">
        <v>614.20000000000005</v>
      </c>
      <c r="J405" s="645">
        <v>0</v>
      </c>
      <c r="K405" s="19">
        <f t="shared" si="185"/>
        <v>0</v>
      </c>
      <c r="L405" s="141"/>
      <c r="M405" s="37"/>
      <c r="N405" s="37"/>
      <c r="O405" s="37" t="str">
        <f t="shared" si="186"/>
        <v>-</v>
      </c>
      <c r="P405" s="37"/>
      <c r="Q405" s="37"/>
      <c r="R405" s="37"/>
      <c r="S405" s="173" t="str">
        <f t="shared" si="187"/>
        <v>-</v>
      </c>
      <c r="T405" s="68">
        <f t="shared" si="206"/>
        <v>614.20000000000005</v>
      </c>
      <c r="U405" s="37">
        <f t="shared" si="176"/>
        <v>0</v>
      </c>
      <c r="V405" s="37">
        <f t="shared" si="188"/>
        <v>0</v>
      </c>
      <c r="W405" s="516"/>
    </row>
    <row r="406" spans="1:23" s="426" customFormat="1" ht="37.5" customHeight="1" outlineLevel="1" x14ac:dyDescent="0.3">
      <c r="A406" s="785">
        <f>A404+1</f>
        <v>7</v>
      </c>
      <c r="B406" s="795" t="s">
        <v>549</v>
      </c>
      <c r="C406" s="768"/>
      <c r="D406" s="768"/>
      <c r="E406" s="474" t="s">
        <v>514</v>
      </c>
      <c r="F406" s="780">
        <v>1</v>
      </c>
      <c r="G406" s="780">
        <v>0</v>
      </c>
      <c r="H406" s="19">
        <v>246.4</v>
      </c>
      <c r="I406" s="19">
        <v>246.4</v>
      </c>
      <c r="J406" s="645">
        <v>0</v>
      </c>
      <c r="K406" s="37">
        <f t="shared" si="185"/>
        <v>0</v>
      </c>
      <c r="L406" s="141"/>
      <c r="M406" s="37"/>
      <c r="N406" s="37"/>
      <c r="O406" s="37" t="str">
        <f t="shared" si="186"/>
        <v>-</v>
      </c>
      <c r="P406" s="37"/>
      <c r="Q406" s="37"/>
      <c r="R406" s="37"/>
      <c r="S406" s="173" t="str">
        <f t="shared" si="187"/>
        <v>-</v>
      </c>
      <c r="T406" s="68">
        <f t="shared" si="206"/>
        <v>246.4</v>
      </c>
      <c r="U406" s="37">
        <f t="shared" si="176"/>
        <v>0</v>
      </c>
      <c r="V406" s="37">
        <f t="shared" si="188"/>
        <v>0</v>
      </c>
      <c r="W406" s="516"/>
    </row>
    <row r="407" spans="1:23" s="426" customFormat="1" ht="18.75" customHeight="1" outlineLevel="1" x14ac:dyDescent="0.3">
      <c r="A407" s="785"/>
      <c r="B407" s="795"/>
      <c r="C407" s="769"/>
      <c r="D407" s="769"/>
      <c r="E407" s="474" t="s">
        <v>516</v>
      </c>
      <c r="F407" s="781"/>
      <c r="G407" s="781"/>
      <c r="H407" s="37">
        <v>588.1</v>
      </c>
      <c r="I407" s="37">
        <v>588.1</v>
      </c>
      <c r="J407" s="645">
        <v>0</v>
      </c>
      <c r="K407" s="37">
        <f t="shared" si="185"/>
        <v>0</v>
      </c>
      <c r="L407" s="141"/>
      <c r="M407" s="37"/>
      <c r="N407" s="37"/>
      <c r="O407" s="37" t="str">
        <f t="shared" si="186"/>
        <v>-</v>
      </c>
      <c r="P407" s="37"/>
      <c r="Q407" s="37"/>
      <c r="R407" s="37"/>
      <c r="S407" s="173" t="str">
        <f t="shared" si="187"/>
        <v>-</v>
      </c>
      <c r="T407" s="68">
        <f t="shared" si="206"/>
        <v>588.1</v>
      </c>
      <c r="U407" s="37">
        <f t="shared" si="176"/>
        <v>0</v>
      </c>
      <c r="V407" s="37">
        <f t="shared" si="188"/>
        <v>0</v>
      </c>
      <c r="W407" s="516"/>
    </row>
    <row r="408" spans="1:23" s="426" customFormat="1" ht="56.25" customHeight="1" outlineLevel="1" x14ac:dyDescent="0.3">
      <c r="A408" s="535">
        <f>A406+1</f>
        <v>8</v>
      </c>
      <c r="B408" s="646" t="s">
        <v>1059</v>
      </c>
      <c r="C408" s="529"/>
      <c r="D408" s="530"/>
      <c r="E408" s="474" t="s">
        <v>514</v>
      </c>
      <c r="F408" s="657">
        <v>1</v>
      </c>
      <c r="G408" s="657">
        <v>1</v>
      </c>
      <c r="H408" s="37">
        <v>77470.3</v>
      </c>
      <c r="I408" s="37">
        <v>77470.3</v>
      </c>
      <c r="J408" s="645">
        <v>63059.4</v>
      </c>
      <c r="K408" s="37">
        <f t="shared" si="185"/>
        <v>81.398161618065245</v>
      </c>
      <c r="L408" s="141"/>
      <c r="M408" s="37"/>
      <c r="N408" s="37"/>
      <c r="O408" s="37" t="str">
        <f t="shared" si="186"/>
        <v>-</v>
      </c>
      <c r="P408" s="37"/>
      <c r="Q408" s="37"/>
      <c r="R408" s="37"/>
      <c r="S408" s="173" t="str">
        <f t="shared" si="187"/>
        <v>-</v>
      </c>
      <c r="T408" s="68">
        <f t="shared" si="206"/>
        <v>77470.3</v>
      </c>
      <c r="U408" s="37">
        <f t="shared" si="176"/>
        <v>63059.4</v>
      </c>
      <c r="V408" s="37">
        <f t="shared" si="188"/>
        <v>81.398161618065245</v>
      </c>
      <c r="W408" s="516"/>
    </row>
    <row r="409" spans="1:23" s="426" customFormat="1" ht="56.25" customHeight="1" outlineLevel="1" x14ac:dyDescent="0.3">
      <c r="A409" s="535">
        <f>A408+1</f>
        <v>9</v>
      </c>
      <c r="B409" s="646" t="s">
        <v>1060</v>
      </c>
      <c r="C409" s="529"/>
      <c r="D409" s="530"/>
      <c r="E409" s="474" t="s">
        <v>514</v>
      </c>
      <c r="F409" s="657">
        <v>1</v>
      </c>
      <c r="G409" s="268">
        <v>0</v>
      </c>
      <c r="H409" s="37">
        <v>1905.2</v>
      </c>
      <c r="I409" s="37">
        <v>1905.2</v>
      </c>
      <c r="J409" s="645">
        <v>0</v>
      </c>
      <c r="K409" s="37">
        <f t="shared" si="185"/>
        <v>0</v>
      </c>
      <c r="L409" s="141"/>
      <c r="M409" s="37"/>
      <c r="N409" s="37"/>
      <c r="O409" s="37" t="str">
        <f t="shared" si="186"/>
        <v>-</v>
      </c>
      <c r="P409" s="37"/>
      <c r="Q409" s="37"/>
      <c r="R409" s="37"/>
      <c r="S409" s="173" t="str">
        <f t="shared" si="187"/>
        <v>-</v>
      </c>
      <c r="T409" s="68">
        <f t="shared" si="206"/>
        <v>1905.2</v>
      </c>
      <c r="U409" s="37">
        <f t="shared" si="176"/>
        <v>0</v>
      </c>
      <c r="V409" s="37">
        <f t="shared" si="188"/>
        <v>0</v>
      </c>
      <c r="W409" s="516"/>
    </row>
    <row r="410" spans="1:23" s="426" customFormat="1" ht="56.25" customHeight="1" outlineLevel="1" x14ac:dyDescent="0.3">
      <c r="A410" s="535">
        <f>A409+1</f>
        <v>10</v>
      </c>
      <c r="B410" s="643" t="s">
        <v>1061</v>
      </c>
      <c r="C410" s="529"/>
      <c r="D410" s="530"/>
      <c r="E410" s="474" t="s">
        <v>514</v>
      </c>
      <c r="F410" s="657">
        <v>1</v>
      </c>
      <c r="G410" s="657">
        <v>1</v>
      </c>
      <c r="H410" s="37">
        <v>559.6</v>
      </c>
      <c r="I410" s="37">
        <v>559.6</v>
      </c>
      <c r="J410" s="645">
        <v>559.5</v>
      </c>
      <c r="K410" s="37">
        <f t="shared" si="185"/>
        <v>99.982130092923512</v>
      </c>
      <c r="L410" s="141"/>
      <c r="M410" s="37"/>
      <c r="N410" s="37"/>
      <c r="O410" s="37" t="str">
        <f t="shared" si="186"/>
        <v>-</v>
      </c>
      <c r="P410" s="37"/>
      <c r="Q410" s="37"/>
      <c r="R410" s="37"/>
      <c r="S410" s="173" t="str">
        <f t="shared" si="187"/>
        <v>-</v>
      </c>
      <c r="T410" s="68">
        <f t="shared" si="206"/>
        <v>559.6</v>
      </c>
      <c r="U410" s="37">
        <f t="shared" si="176"/>
        <v>559.5</v>
      </c>
      <c r="V410" s="37">
        <f t="shared" si="188"/>
        <v>99.982130092923512</v>
      </c>
      <c r="W410" s="516"/>
    </row>
    <row r="411" spans="1:23" s="426" customFormat="1" ht="56.25" customHeight="1" outlineLevel="1" x14ac:dyDescent="0.3">
      <c r="A411" s="535">
        <v>11</v>
      </c>
      <c r="B411" s="643" t="s">
        <v>552</v>
      </c>
      <c r="C411" s="529"/>
      <c r="D411" s="530"/>
      <c r="E411" s="474" t="s">
        <v>516</v>
      </c>
      <c r="F411" s="657">
        <v>1</v>
      </c>
      <c r="G411" s="657">
        <v>1</v>
      </c>
      <c r="H411" s="37">
        <v>1161.2</v>
      </c>
      <c r="I411" s="37">
        <v>1161.2</v>
      </c>
      <c r="J411" s="645">
        <v>1161.0999999999999</v>
      </c>
      <c r="K411" s="37">
        <f t="shared" si="185"/>
        <v>99.991388219083703</v>
      </c>
      <c r="L411" s="141"/>
      <c r="M411" s="37"/>
      <c r="N411" s="37"/>
      <c r="O411" s="37" t="str">
        <f t="shared" si="186"/>
        <v>-</v>
      </c>
      <c r="P411" s="37"/>
      <c r="Q411" s="37"/>
      <c r="R411" s="37"/>
      <c r="S411" s="173" t="str">
        <f t="shared" si="187"/>
        <v>-</v>
      </c>
      <c r="T411" s="68">
        <f t="shared" si="206"/>
        <v>1161.2</v>
      </c>
      <c r="U411" s="37">
        <f t="shared" si="176"/>
        <v>1161.0999999999999</v>
      </c>
      <c r="V411" s="37">
        <f t="shared" si="188"/>
        <v>99.991388219083703</v>
      </c>
      <c r="W411" s="516"/>
    </row>
    <row r="412" spans="1:23" s="426" customFormat="1" ht="56.25" customHeight="1" outlineLevel="1" x14ac:dyDescent="0.3">
      <c r="A412" s="535">
        <v>12</v>
      </c>
      <c r="B412" s="643" t="s">
        <v>1062</v>
      </c>
      <c r="C412" s="529"/>
      <c r="D412" s="530"/>
      <c r="E412" s="474" t="s">
        <v>514</v>
      </c>
      <c r="F412" s="657">
        <v>1</v>
      </c>
      <c r="G412" s="657">
        <v>1</v>
      </c>
      <c r="H412" s="37">
        <v>791.9</v>
      </c>
      <c r="I412" s="37">
        <v>791.9</v>
      </c>
      <c r="J412" s="645">
        <v>791.8</v>
      </c>
      <c r="K412" s="37">
        <f t="shared" si="185"/>
        <v>99.987372142947336</v>
      </c>
      <c r="L412" s="141"/>
      <c r="M412" s="37"/>
      <c r="N412" s="37"/>
      <c r="O412" s="37" t="str">
        <f t="shared" si="186"/>
        <v>-</v>
      </c>
      <c r="P412" s="37"/>
      <c r="Q412" s="37"/>
      <c r="R412" s="37"/>
      <c r="S412" s="173" t="str">
        <f t="shared" si="187"/>
        <v>-</v>
      </c>
      <c r="T412" s="68">
        <f t="shared" si="206"/>
        <v>791.9</v>
      </c>
      <c r="U412" s="37">
        <f t="shared" si="176"/>
        <v>791.8</v>
      </c>
      <c r="V412" s="37">
        <f t="shared" si="188"/>
        <v>99.987372142947336</v>
      </c>
      <c r="W412" s="516"/>
    </row>
    <row r="413" spans="1:23" s="426" customFormat="1" ht="56.25" customHeight="1" outlineLevel="1" x14ac:dyDescent="0.3">
      <c r="A413" s="535">
        <v>13</v>
      </c>
      <c r="B413" s="646" t="s">
        <v>1063</v>
      </c>
      <c r="C413" s="529"/>
      <c r="D413" s="530"/>
      <c r="E413" s="474" t="s">
        <v>516</v>
      </c>
      <c r="F413" s="657">
        <v>1</v>
      </c>
      <c r="G413" s="268">
        <v>0</v>
      </c>
      <c r="H413" s="37">
        <v>1297.8</v>
      </c>
      <c r="I413" s="37">
        <v>1297.8</v>
      </c>
      <c r="J413" s="645">
        <v>0</v>
      </c>
      <c r="K413" s="37">
        <f t="shared" si="185"/>
        <v>0</v>
      </c>
      <c r="L413" s="141"/>
      <c r="M413" s="37"/>
      <c r="N413" s="37"/>
      <c r="O413" s="37" t="str">
        <f t="shared" si="186"/>
        <v>-</v>
      </c>
      <c r="P413" s="37"/>
      <c r="Q413" s="37"/>
      <c r="R413" s="37"/>
      <c r="S413" s="173" t="str">
        <f t="shared" si="187"/>
        <v>-</v>
      </c>
      <c r="T413" s="68">
        <f t="shared" si="206"/>
        <v>1297.8</v>
      </c>
      <c r="U413" s="37">
        <f t="shared" ref="U413:U440" si="207">J413+N413+R413</f>
        <v>0</v>
      </c>
      <c r="V413" s="37">
        <f t="shared" si="188"/>
        <v>0</v>
      </c>
      <c r="W413" s="516"/>
    </row>
    <row r="414" spans="1:23" s="426" customFormat="1" ht="56.25" customHeight="1" outlineLevel="1" x14ac:dyDescent="0.3">
      <c r="A414" s="535">
        <f>A413+1</f>
        <v>14</v>
      </c>
      <c r="B414" s="643" t="s">
        <v>866</v>
      </c>
      <c r="C414" s="529"/>
      <c r="D414" s="530"/>
      <c r="E414" s="474" t="s">
        <v>514</v>
      </c>
      <c r="F414" s="657">
        <v>1</v>
      </c>
      <c r="G414" s="657">
        <v>1</v>
      </c>
      <c r="H414" s="37">
        <v>6621</v>
      </c>
      <c r="I414" s="37">
        <v>6621</v>
      </c>
      <c r="J414" s="645">
        <v>3602.4</v>
      </c>
      <c r="K414" s="37">
        <f t="shared" si="185"/>
        <v>54.408699592206624</v>
      </c>
      <c r="L414" s="141"/>
      <c r="M414" s="37"/>
      <c r="N414" s="37"/>
      <c r="O414" s="37" t="str">
        <f t="shared" si="186"/>
        <v>-</v>
      </c>
      <c r="P414" s="37"/>
      <c r="Q414" s="37"/>
      <c r="R414" s="37"/>
      <c r="S414" s="173" t="str">
        <f t="shared" si="187"/>
        <v>-</v>
      </c>
      <c r="T414" s="68">
        <f t="shared" si="206"/>
        <v>6621</v>
      </c>
      <c r="U414" s="37">
        <f t="shared" si="207"/>
        <v>3602.4</v>
      </c>
      <c r="V414" s="37">
        <f t="shared" si="188"/>
        <v>54.408699592206624</v>
      </c>
      <c r="W414" s="516"/>
    </row>
    <row r="415" spans="1:23" s="426" customFormat="1" ht="56.25" customHeight="1" outlineLevel="1" x14ac:dyDescent="0.3">
      <c r="A415" s="535">
        <v>15</v>
      </c>
      <c r="B415" s="643" t="s">
        <v>867</v>
      </c>
      <c r="C415" s="529"/>
      <c r="D415" s="530"/>
      <c r="E415" s="474" t="s">
        <v>514</v>
      </c>
      <c r="F415" s="657">
        <v>1</v>
      </c>
      <c r="G415" s="657">
        <v>1</v>
      </c>
      <c r="H415" s="37">
        <v>11646.6</v>
      </c>
      <c r="I415" s="37">
        <v>11646.6</v>
      </c>
      <c r="J415" s="645">
        <v>6400.8</v>
      </c>
      <c r="K415" s="37">
        <f t="shared" si="185"/>
        <v>54.958528669311214</v>
      </c>
      <c r="L415" s="141"/>
      <c r="M415" s="37"/>
      <c r="N415" s="37"/>
      <c r="O415" s="37" t="str">
        <f t="shared" si="186"/>
        <v>-</v>
      </c>
      <c r="P415" s="37"/>
      <c r="Q415" s="37"/>
      <c r="R415" s="37"/>
      <c r="S415" s="173" t="str">
        <f t="shared" si="187"/>
        <v>-</v>
      </c>
      <c r="T415" s="68">
        <f t="shared" si="206"/>
        <v>11646.6</v>
      </c>
      <c r="U415" s="37">
        <f t="shared" si="207"/>
        <v>6400.8</v>
      </c>
      <c r="V415" s="37">
        <f t="shared" si="188"/>
        <v>54.958528669311214</v>
      </c>
      <c r="W415" s="516"/>
    </row>
    <row r="416" spans="1:23" s="426" customFormat="1" ht="56.25" customHeight="1" outlineLevel="1" x14ac:dyDescent="0.3">
      <c r="A416" s="535">
        <f>A415+1</f>
        <v>16</v>
      </c>
      <c r="B416" s="643" t="s">
        <v>868</v>
      </c>
      <c r="C416" s="529"/>
      <c r="D416" s="530"/>
      <c r="E416" s="474" t="s">
        <v>514</v>
      </c>
      <c r="F416" s="657">
        <v>1</v>
      </c>
      <c r="G416" s="657">
        <v>1</v>
      </c>
      <c r="H416" s="37">
        <v>490.3</v>
      </c>
      <c r="I416" s="37">
        <v>490.3</v>
      </c>
      <c r="J416" s="37">
        <v>490.2</v>
      </c>
      <c r="K416" s="37">
        <f t="shared" si="185"/>
        <v>99.979604323883336</v>
      </c>
      <c r="L416" s="141"/>
      <c r="M416" s="37"/>
      <c r="N416" s="37"/>
      <c r="O416" s="37" t="str">
        <f t="shared" si="186"/>
        <v>-</v>
      </c>
      <c r="P416" s="37"/>
      <c r="Q416" s="37"/>
      <c r="R416" s="37"/>
      <c r="S416" s="173" t="str">
        <f t="shared" si="187"/>
        <v>-</v>
      </c>
      <c r="T416" s="68">
        <f t="shared" si="206"/>
        <v>490.3</v>
      </c>
      <c r="U416" s="37">
        <f t="shared" si="207"/>
        <v>490.2</v>
      </c>
      <c r="V416" s="37">
        <f t="shared" si="188"/>
        <v>99.979604323883336</v>
      </c>
      <c r="W416" s="516"/>
    </row>
    <row r="417" spans="1:253" s="426" customFormat="1" ht="50.1" customHeight="1" outlineLevel="1" x14ac:dyDescent="0.3">
      <c r="A417" s="535">
        <f>A416+1</f>
        <v>17</v>
      </c>
      <c r="B417" s="643" t="s">
        <v>869</v>
      </c>
      <c r="C417" s="529"/>
      <c r="D417" s="530"/>
      <c r="E417" s="474" t="s">
        <v>516</v>
      </c>
      <c r="F417" s="657">
        <v>1</v>
      </c>
      <c r="G417" s="268">
        <v>0</v>
      </c>
      <c r="H417" s="37">
        <v>7911</v>
      </c>
      <c r="I417" s="37">
        <v>7911</v>
      </c>
      <c r="J417" s="645">
        <v>0</v>
      </c>
      <c r="K417" s="37">
        <f t="shared" si="185"/>
        <v>0</v>
      </c>
      <c r="L417" s="141"/>
      <c r="M417" s="37"/>
      <c r="N417" s="37"/>
      <c r="O417" s="37" t="str">
        <f t="shared" si="186"/>
        <v>-</v>
      </c>
      <c r="P417" s="37"/>
      <c r="Q417" s="37"/>
      <c r="R417" s="37"/>
      <c r="S417" s="173" t="str">
        <f t="shared" si="187"/>
        <v>-</v>
      </c>
      <c r="T417" s="68">
        <f t="shared" si="206"/>
        <v>7911</v>
      </c>
      <c r="U417" s="37">
        <f t="shared" si="207"/>
        <v>0</v>
      </c>
      <c r="V417" s="37">
        <f t="shared" si="188"/>
        <v>0</v>
      </c>
      <c r="W417" s="516"/>
    </row>
    <row r="418" spans="1:253" s="426" customFormat="1" ht="50.1" customHeight="1" outlineLevel="1" x14ac:dyDescent="0.3">
      <c r="A418" s="535">
        <f>A417+1</f>
        <v>18</v>
      </c>
      <c r="B418" s="574" t="s">
        <v>1064</v>
      </c>
      <c r="C418" s="529"/>
      <c r="D418" s="530"/>
      <c r="E418" s="474" t="s">
        <v>514</v>
      </c>
      <c r="F418" s="657">
        <v>1</v>
      </c>
      <c r="G418" s="657">
        <v>1</v>
      </c>
      <c r="H418" s="37">
        <v>1217.5</v>
      </c>
      <c r="I418" s="37">
        <v>1217.5</v>
      </c>
      <c r="J418" s="645">
        <v>1217.5</v>
      </c>
      <c r="K418" s="37">
        <f t="shared" si="185"/>
        <v>100</v>
      </c>
      <c r="L418" s="141"/>
      <c r="M418" s="37"/>
      <c r="N418" s="37"/>
      <c r="O418" s="37" t="str">
        <f t="shared" si="186"/>
        <v>-</v>
      </c>
      <c r="P418" s="37"/>
      <c r="Q418" s="37"/>
      <c r="R418" s="37"/>
      <c r="S418" s="173" t="str">
        <f t="shared" si="187"/>
        <v>-</v>
      </c>
      <c r="T418" s="68">
        <f t="shared" si="206"/>
        <v>1217.5</v>
      </c>
      <c r="U418" s="37">
        <f t="shared" si="207"/>
        <v>1217.5</v>
      </c>
      <c r="V418" s="37">
        <f t="shared" si="188"/>
        <v>100</v>
      </c>
      <c r="W418" s="516"/>
    </row>
    <row r="419" spans="1:253" s="426" customFormat="1" ht="50.1" customHeight="1" outlineLevel="1" x14ac:dyDescent="0.3">
      <c r="A419" s="535">
        <f>A418+1</f>
        <v>19</v>
      </c>
      <c r="B419" s="574" t="s">
        <v>1065</v>
      </c>
      <c r="C419" s="529"/>
      <c r="D419" s="530"/>
      <c r="E419" s="474" t="s">
        <v>514</v>
      </c>
      <c r="F419" s="657">
        <v>1</v>
      </c>
      <c r="G419" s="268">
        <v>0</v>
      </c>
      <c r="H419" s="37">
        <v>7091.9</v>
      </c>
      <c r="I419" s="37">
        <v>7091.9</v>
      </c>
      <c r="J419" s="645">
        <v>0</v>
      </c>
      <c r="K419" s="37">
        <f t="shared" si="185"/>
        <v>0</v>
      </c>
      <c r="L419" s="141"/>
      <c r="M419" s="37"/>
      <c r="N419" s="37"/>
      <c r="O419" s="37" t="str">
        <f t="shared" si="186"/>
        <v>-</v>
      </c>
      <c r="P419" s="37"/>
      <c r="Q419" s="37"/>
      <c r="R419" s="37"/>
      <c r="S419" s="173" t="str">
        <f t="shared" si="187"/>
        <v>-</v>
      </c>
      <c r="T419" s="68">
        <f t="shared" si="206"/>
        <v>7091.9</v>
      </c>
      <c r="U419" s="37">
        <f t="shared" si="207"/>
        <v>0</v>
      </c>
      <c r="V419" s="37">
        <f t="shared" si="188"/>
        <v>0</v>
      </c>
      <c r="W419" s="516"/>
    </row>
    <row r="420" spans="1:253" s="426" customFormat="1" ht="50.1" customHeight="1" outlineLevel="1" x14ac:dyDescent="0.3">
      <c r="A420" s="535">
        <v>20</v>
      </c>
      <c r="B420" s="643" t="s">
        <v>550</v>
      </c>
      <c r="C420" s="529"/>
      <c r="D420" s="530"/>
      <c r="E420" s="474" t="s">
        <v>516</v>
      </c>
      <c r="F420" s="657">
        <v>1</v>
      </c>
      <c r="G420" s="657">
        <v>1</v>
      </c>
      <c r="H420" s="37">
        <v>440.4</v>
      </c>
      <c r="I420" s="37">
        <v>440.4</v>
      </c>
      <c r="J420" s="645">
        <v>440.4</v>
      </c>
      <c r="K420" s="37">
        <f t="shared" si="185"/>
        <v>100</v>
      </c>
      <c r="L420" s="141"/>
      <c r="M420" s="37"/>
      <c r="N420" s="37"/>
      <c r="O420" s="37" t="str">
        <f t="shared" si="186"/>
        <v>-</v>
      </c>
      <c r="P420" s="37"/>
      <c r="Q420" s="37"/>
      <c r="R420" s="37"/>
      <c r="S420" s="173" t="str">
        <f t="shared" si="187"/>
        <v>-</v>
      </c>
      <c r="T420" s="68">
        <f t="shared" si="206"/>
        <v>440.4</v>
      </c>
      <c r="U420" s="37">
        <f t="shared" si="207"/>
        <v>440.4</v>
      </c>
      <c r="V420" s="37">
        <f t="shared" si="188"/>
        <v>100</v>
      </c>
      <c r="W420" s="516"/>
    </row>
    <row r="421" spans="1:253" s="426" customFormat="1" ht="37.5" customHeight="1" outlineLevel="1" x14ac:dyDescent="0.3">
      <c r="A421" s="785">
        <f>A420+1</f>
        <v>21</v>
      </c>
      <c r="B421" s="795" t="s">
        <v>551</v>
      </c>
      <c r="C421" s="768"/>
      <c r="D421" s="768"/>
      <c r="E421" s="474" t="s">
        <v>514</v>
      </c>
      <c r="F421" s="780">
        <v>1</v>
      </c>
      <c r="G421" s="780">
        <v>0</v>
      </c>
      <c r="H421" s="37">
        <v>598.5</v>
      </c>
      <c r="I421" s="37">
        <v>598.5</v>
      </c>
      <c r="J421" s="37">
        <v>598.5</v>
      </c>
      <c r="K421" s="37">
        <f t="shared" si="185"/>
        <v>100</v>
      </c>
      <c r="L421" s="141"/>
      <c r="M421" s="37"/>
      <c r="N421" s="37"/>
      <c r="O421" s="37" t="str">
        <f t="shared" si="186"/>
        <v>-</v>
      </c>
      <c r="P421" s="37"/>
      <c r="Q421" s="37"/>
      <c r="R421" s="37"/>
      <c r="S421" s="173" t="str">
        <f t="shared" si="187"/>
        <v>-</v>
      </c>
      <c r="T421" s="68">
        <f t="shared" si="206"/>
        <v>598.5</v>
      </c>
      <c r="U421" s="37">
        <f t="shared" si="207"/>
        <v>598.5</v>
      </c>
      <c r="V421" s="37">
        <f t="shared" si="188"/>
        <v>100</v>
      </c>
      <c r="W421" s="516"/>
    </row>
    <row r="422" spans="1:253" s="426" customFormat="1" ht="18.75" customHeight="1" outlineLevel="1" x14ac:dyDescent="0.3">
      <c r="A422" s="785"/>
      <c r="B422" s="795"/>
      <c r="C422" s="769"/>
      <c r="D422" s="769"/>
      <c r="E422" s="474" t="s">
        <v>516</v>
      </c>
      <c r="F422" s="781"/>
      <c r="G422" s="781"/>
      <c r="H422" s="19">
        <v>877</v>
      </c>
      <c r="I422" s="19">
        <v>877</v>
      </c>
      <c r="J422" s="659">
        <v>0</v>
      </c>
      <c r="K422" s="19">
        <f t="shared" si="185"/>
        <v>0</v>
      </c>
      <c r="L422" s="141"/>
      <c r="M422" s="37"/>
      <c r="N422" s="37"/>
      <c r="O422" s="37" t="str">
        <f t="shared" si="186"/>
        <v>-</v>
      </c>
      <c r="P422" s="37"/>
      <c r="Q422" s="37"/>
      <c r="R422" s="37"/>
      <c r="S422" s="173" t="str">
        <f t="shared" si="187"/>
        <v>-</v>
      </c>
      <c r="T422" s="68">
        <f t="shared" si="206"/>
        <v>877</v>
      </c>
      <c r="U422" s="37">
        <f t="shared" si="207"/>
        <v>0</v>
      </c>
      <c r="V422" s="37">
        <f t="shared" si="188"/>
        <v>0</v>
      </c>
      <c r="W422" s="516"/>
    </row>
    <row r="423" spans="1:253" s="143" customFormat="1" ht="102" customHeight="1" outlineLevel="1" x14ac:dyDescent="0.3">
      <c r="A423" s="22" t="s">
        <v>553</v>
      </c>
      <c r="B423" s="15" t="s">
        <v>554</v>
      </c>
      <c r="C423" s="223" t="s">
        <v>1165</v>
      </c>
      <c r="D423" s="317" t="s">
        <v>555</v>
      </c>
      <c r="E423" s="431"/>
      <c r="F423" s="35"/>
      <c r="G423" s="35"/>
      <c r="H423" s="16">
        <f>H424</f>
        <v>8488.2999999999993</v>
      </c>
      <c r="I423" s="16">
        <f t="shared" ref="I423:J423" si="208">I424</f>
        <v>8488.2999999999993</v>
      </c>
      <c r="J423" s="16">
        <f t="shared" si="208"/>
        <v>8488.1999999999989</v>
      </c>
      <c r="K423" s="16">
        <f t="shared" ref="K423:K428" si="209">IFERROR(J423/I423*100,"-")</f>
        <v>99.998821907802508</v>
      </c>
      <c r="L423" s="16">
        <f t="shared" ref="L423:N423" si="210">L424</f>
        <v>0</v>
      </c>
      <c r="M423" s="16">
        <f t="shared" si="210"/>
        <v>0</v>
      </c>
      <c r="N423" s="16">
        <f t="shared" si="210"/>
        <v>0</v>
      </c>
      <c r="O423" s="16" t="str">
        <f t="shared" ref="O423:O426" si="211">IFERROR(N423/M423*100,"-")</f>
        <v>-</v>
      </c>
      <c r="P423" s="16">
        <f t="shared" ref="P423:R423" si="212">P424</f>
        <v>0</v>
      </c>
      <c r="Q423" s="16">
        <f t="shared" si="212"/>
        <v>0</v>
      </c>
      <c r="R423" s="16">
        <f t="shared" si="212"/>
        <v>0</v>
      </c>
      <c r="S423" s="20" t="str">
        <f t="shared" ref="S423:S428" si="213">IFERROR(R423/P423*100,"-")</f>
        <v>-</v>
      </c>
      <c r="T423" s="22">
        <f>I423+M423+P423</f>
        <v>8488.2999999999993</v>
      </c>
      <c r="U423" s="16">
        <f t="shared" si="207"/>
        <v>8488.1999999999989</v>
      </c>
      <c r="V423" s="16">
        <f t="shared" ref="V423:V428" si="214">IFERROR(U423/T423*100,"-")</f>
        <v>99.998821907802508</v>
      </c>
      <c r="W423" s="512"/>
      <c r="X423" s="191"/>
      <c r="Y423" s="191"/>
      <c r="Z423" s="191"/>
      <c r="AA423" s="191"/>
      <c r="AB423" s="191"/>
      <c r="AC423" s="191"/>
      <c r="AD423" s="191"/>
      <c r="AE423" s="191"/>
      <c r="AF423" s="191"/>
      <c r="AG423" s="191"/>
      <c r="AH423" s="191"/>
      <c r="AI423" s="191"/>
      <c r="AJ423" s="191"/>
      <c r="AK423" s="191"/>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c r="CM423" s="191"/>
      <c r="CN423" s="191"/>
      <c r="CO423" s="191"/>
      <c r="CP423" s="191"/>
      <c r="CQ423" s="191"/>
      <c r="CR423" s="191"/>
      <c r="CS423" s="191"/>
      <c r="CT423" s="191"/>
      <c r="CU423" s="191"/>
      <c r="CV423" s="191"/>
      <c r="CW423" s="191"/>
      <c r="CX423" s="191"/>
      <c r="CY423" s="191"/>
      <c r="CZ423" s="191"/>
      <c r="DA423" s="191"/>
      <c r="DB423" s="191"/>
      <c r="DC423" s="191"/>
      <c r="DD423" s="191"/>
      <c r="DE423" s="191"/>
      <c r="DF423" s="191"/>
      <c r="DG423" s="191"/>
      <c r="DH423" s="191"/>
      <c r="DI423" s="191"/>
      <c r="DJ423" s="191"/>
      <c r="DK423" s="191"/>
      <c r="DL423" s="191"/>
      <c r="DM423" s="191"/>
      <c r="DN423" s="191"/>
      <c r="DO423" s="191"/>
      <c r="DP423" s="191"/>
      <c r="DQ423" s="191"/>
      <c r="DR423" s="191"/>
      <c r="DS423" s="191"/>
      <c r="DT423" s="191"/>
      <c r="DU423" s="191"/>
      <c r="DV423" s="191"/>
      <c r="DW423" s="191"/>
      <c r="DX423" s="191"/>
      <c r="DY423" s="191"/>
      <c r="DZ423" s="191"/>
      <c r="EA423" s="191"/>
      <c r="EB423" s="191"/>
      <c r="EC423" s="191"/>
      <c r="ED423" s="191"/>
      <c r="EE423" s="191"/>
      <c r="EF423" s="191"/>
      <c r="EG423" s="191"/>
      <c r="EH423" s="191"/>
      <c r="EI423" s="191"/>
      <c r="EJ423" s="191"/>
      <c r="EK423" s="191"/>
      <c r="EL423" s="191"/>
      <c r="EM423" s="191"/>
      <c r="EN423" s="191"/>
      <c r="EO423" s="191"/>
      <c r="EP423" s="191"/>
      <c r="EQ423" s="191"/>
      <c r="ER423" s="191"/>
      <c r="ES423" s="191"/>
      <c r="ET423" s="191"/>
      <c r="EU423" s="191"/>
      <c r="EV423" s="191"/>
      <c r="EW423" s="191"/>
      <c r="EX423" s="191"/>
      <c r="EY423" s="191"/>
      <c r="EZ423" s="191"/>
      <c r="FA423" s="191"/>
      <c r="FB423" s="191"/>
      <c r="FC423" s="191"/>
      <c r="FD423" s="191"/>
      <c r="FE423" s="191"/>
      <c r="FF423" s="191"/>
      <c r="FG423" s="191"/>
      <c r="FH423" s="191"/>
      <c r="FI423" s="191"/>
      <c r="FJ423" s="191"/>
      <c r="FK423" s="191"/>
      <c r="FL423" s="191"/>
      <c r="FM423" s="191"/>
      <c r="FN423" s="191"/>
      <c r="FO423" s="191"/>
      <c r="FP423" s="191"/>
      <c r="FQ423" s="191"/>
      <c r="FR423" s="191"/>
      <c r="FS423" s="191"/>
      <c r="FT423" s="191"/>
      <c r="FU423" s="191"/>
      <c r="FV423" s="191"/>
      <c r="FW423" s="191"/>
      <c r="FX423" s="191"/>
      <c r="FY423" s="191"/>
      <c r="FZ423" s="191"/>
      <c r="GA423" s="191"/>
      <c r="GB423" s="191"/>
      <c r="GC423" s="191"/>
      <c r="GD423" s="191"/>
      <c r="GE423" s="191"/>
      <c r="GF423" s="191"/>
      <c r="GG423" s="191"/>
      <c r="GH423" s="191"/>
      <c r="GI423" s="191"/>
      <c r="GJ423" s="191"/>
      <c r="GK423" s="191"/>
      <c r="GL423" s="191"/>
      <c r="GM423" s="191"/>
      <c r="GN423" s="191"/>
      <c r="GO423" s="191"/>
      <c r="GP423" s="191"/>
      <c r="GQ423" s="191"/>
      <c r="GR423" s="191"/>
      <c r="GS423" s="191"/>
      <c r="GT423" s="191"/>
      <c r="GU423" s="191"/>
      <c r="GV423" s="191"/>
      <c r="GW423" s="191"/>
      <c r="GX423" s="191"/>
      <c r="GY423" s="191"/>
      <c r="GZ423" s="191"/>
      <c r="HA423" s="191"/>
      <c r="HB423" s="191"/>
      <c r="HC423" s="191"/>
      <c r="HD423" s="191"/>
      <c r="HE423" s="191"/>
      <c r="HF423" s="191"/>
      <c r="HG423" s="191"/>
      <c r="HH423" s="191"/>
      <c r="HI423" s="191"/>
      <c r="HJ423" s="191"/>
      <c r="HK423" s="191"/>
      <c r="HL423" s="191"/>
      <c r="HM423" s="191"/>
      <c r="HN423" s="191"/>
      <c r="HO423" s="191"/>
      <c r="HP423" s="191"/>
      <c r="HQ423" s="191"/>
      <c r="HR423" s="191"/>
      <c r="HS423" s="191"/>
      <c r="HT423" s="191"/>
      <c r="HU423" s="191"/>
      <c r="HV423" s="191"/>
      <c r="HW423" s="191"/>
      <c r="HX423" s="191"/>
      <c r="HY423" s="191"/>
      <c r="HZ423" s="191"/>
      <c r="IA423" s="191"/>
      <c r="IB423" s="191"/>
      <c r="IC423" s="191"/>
      <c r="ID423" s="191"/>
      <c r="IE423" s="191"/>
      <c r="IF423" s="191"/>
      <c r="IG423" s="191"/>
      <c r="IH423" s="191"/>
      <c r="II423" s="191"/>
      <c r="IJ423" s="191"/>
      <c r="IK423" s="191"/>
      <c r="IL423" s="191"/>
      <c r="IM423" s="191"/>
      <c r="IN423" s="191"/>
      <c r="IO423" s="191"/>
      <c r="IP423" s="191"/>
      <c r="IQ423" s="191"/>
      <c r="IR423" s="191"/>
      <c r="IS423" s="191"/>
    </row>
    <row r="424" spans="1:253" s="191" customFormat="1" ht="105" customHeight="1" outlineLevel="1" x14ac:dyDescent="0.3">
      <c r="A424" s="79"/>
      <c r="B424" s="83" t="s">
        <v>557</v>
      </c>
      <c r="C424" s="82" t="s">
        <v>1165</v>
      </c>
      <c r="D424" s="338">
        <v>1500600200</v>
      </c>
      <c r="E424" s="433"/>
      <c r="F424" s="81"/>
      <c r="G424" s="81"/>
      <c r="H424" s="80">
        <f>SUM(H425:H426)</f>
        <v>8488.2999999999993</v>
      </c>
      <c r="I424" s="80">
        <f>SUM(I425:I426)</f>
        <v>8488.2999999999993</v>
      </c>
      <c r="J424" s="80">
        <f>SUM(J425:J426)</f>
        <v>8488.1999999999989</v>
      </c>
      <c r="K424" s="80">
        <f t="shared" si="209"/>
        <v>99.998821907802508</v>
      </c>
      <c r="L424" s="80">
        <f>SUM(L425:L425)</f>
        <v>0</v>
      </c>
      <c r="M424" s="80">
        <f>SUM(M425:M425)</f>
        <v>0</v>
      </c>
      <c r="N424" s="80">
        <f>SUM(N425:N425)</f>
        <v>0</v>
      </c>
      <c r="O424" s="80" t="str">
        <f t="shared" si="211"/>
        <v>-</v>
      </c>
      <c r="P424" s="80">
        <f>SUM(P425:P425)</f>
        <v>0</v>
      </c>
      <c r="Q424" s="80">
        <f>SUM(Q425:Q425)</f>
        <v>0</v>
      </c>
      <c r="R424" s="80">
        <f>SUM(R425:R425)</f>
        <v>0</v>
      </c>
      <c r="S424" s="82" t="str">
        <f t="shared" si="213"/>
        <v>-</v>
      </c>
      <c r="T424" s="79">
        <f>I424+M424+P424</f>
        <v>8488.2999999999993</v>
      </c>
      <c r="U424" s="80">
        <f t="shared" si="207"/>
        <v>8488.1999999999989</v>
      </c>
      <c r="V424" s="80">
        <f t="shared" si="214"/>
        <v>99.998821907802508</v>
      </c>
      <c r="W424" s="512"/>
    </row>
    <row r="425" spans="1:253" s="191" customFormat="1" ht="37.5" customHeight="1" outlineLevel="1" x14ac:dyDescent="0.3">
      <c r="A425" s="821" t="s">
        <v>10</v>
      </c>
      <c r="B425" s="811" t="s">
        <v>558</v>
      </c>
      <c r="C425" s="815"/>
      <c r="D425" s="770"/>
      <c r="E425" s="434" t="s">
        <v>514</v>
      </c>
      <c r="F425" s="535">
        <v>1</v>
      </c>
      <c r="G425" s="634">
        <v>1</v>
      </c>
      <c r="H425" s="37">
        <v>8453.4</v>
      </c>
      <c r="I425" s="37">
        <v>8453.4</v>
      </c>
      <c r="J425" s="37">
        <v>8453.2999999999993</v>
      </c>
      <c r="K425" s="37">
        <f>IFERROR(J425/I425*100,"-")</f>
        <v>99.998817044029622</v>
      </c>
      <c r="L425" s="141"/>
      <c r="M425" s="37"/>
      <c r="N425" s="37"/>
      <c r="O425" s="37" t="str">
        <f t="shared" si="211"/>
        <v>-</v>
      </c>
      <c r="P425" s="37"/>
      <c r="Q425" s="37"/>
      <c r="R425" s="37"/>
      <c r="S425" s="173" t="str">
        <f t="shared" si="213"/>
        <v>-</v>
      </c>
      <c r="T425" s="68">
        <f>SUM(P425,M425,I425)</f>
        <v>8453.4</v>
      </c>
      <c r="U425" s="37">
        <f t="shared" si="207"/>
        <v>8453.2999999999993</v>
      </c>
      <c r="V425" s="37">
        <f t="shared" si="214"/>
        <v>99.998817044029622</v>
      </c>
      <c r="W425" s="512"/>
    </row>
    <row r="426" spans="1:253" s="191" customFormat="1" ht="18.75" customHeight="1" outlineLevel="1" x14ac:dyDescent="0.3">
      <c r="A426" s="822"/>
      <c r="B426" s="812"/>
      <c r="C426" s="816"/>
      <c r="D426" s="771"/>
      <c r="E426" s="434" t="s">
        <v>556</v>
      </c>
      <c r="F426" s="535">
        <v>1</v>
      </c>
      <c r="G426" s="634">
        <v>1</v>
      </c>
      <c r="H426" s="37">
        <v>34.9</v>
      </c>
      <c r="I426" s="37">
        <v>34.9</v>
      </c>
      <c r="J426" s="37">
        <v>34.9</v>
      </c>
      <c r="K426" s="37">
        <f>IFERROR(J426/I426*100,"-")</f>
        <v>100</v>
      </c>
      <c r="L426" s="141"/>
      <c r="M426" s="37"/>
      <c r="N426" s="37"/>
      <c r="O426" s="37" t="str">
        <f t="shared" si="211"/>
        <v>-</v>
      </c>
      <c r="P426" s="37"/>
      <c r="Q426" s="37"/>
      <c r="R426" s="37"/>
      <c r="S426" s="173" t="str">
        <f t="shared" si="213"/>
        <v>-</v>
      </c>
      <c r="T426" s="68">
        <f>SUM(P426,M426,I426)</f>
        <v>34.9</v>
      </c>
      <c r="U426" s="37">
        <f t="shared" si="207"/>
        <v>34.9</v>
      </c>
      <c r="V426" s="37">
        <f t="shared" si="214"/>
        <v>100</v>
      </c>
      <c r="W426" s="512"/>
    </row>
    <row r="427" spans="1:253" s="143" customFormat="1" ht="173.25" customHeight="1" outlineLevel="1" x14ac:dyDescent="0.3">
      <c r="A427" s="22" t="s">
        <v>559</v>
      </c>
      <c r="B427" s="15" t="s">
        <v>560</v>
      </c>
      <c r="C427" s="223" t="s">
        <v>1268</v>
      </c>
      <c r="D427" s="317">
        <v>1500700000</v>
      </c>
      <c r="E427" s="431"/>
      <c r="F427" s="35"/>
      <c r="G427" s="35"/>
      <c r="H427" s="16">
        <f>H428+H431+H435+H438</f>
        <v>165074</v>
      </c>
      <c r="I427" s="16">
        <f>I428+I431+I435+I438</f>
        <v>165196.29999999999</v>
      </c>
      <c r="J427" s="16">
        <f>J428+J431+J435+J438</f>
        <v>104735.4</v>
      </c>
      <c r="K427" s="16">
        <f t="shared" si="209"/>
        <v>63.400572530982835</v>
      </c>
      <c r="L427" s="16">
        <f>L428+L431+L438</f>
        <v>0</v>
      </c>
      <c r="M427" s="16">
        <f>M428+M431+M438</f>
        <v>0</v>
      </c>
      <c r="N427" s="16">
        <f>N428+N431+N438</f>
        <v>0</v>
      </c>
      <c r="O427" s="16" t="str">
        <f t="shared" ref="O427:O430" si="215">IFERROR(N427/M427*100,"-")</f>
        <v>-</v>
      </c>
      <c r="P427" s="16">
        <f>P428+P431+P438</f>
        <v>0</v>
      </c>
      <c r="Q427" s="16">
        <f>Q428+Q431+Q438</f>
        <v>0</v>
      </c>
      <c r="R427" s="16">
        <f>R428+R431+R438</f>
        <v>0</v>
      </c>
      <c r="S427" s="20" t="str">
        <f t="shared" si="213"/>
        <v>-</v>
      </c>
      <c r="T427" s="22">
        <f>I427+M427+P427</f>
        <v>165196.29999999999</v>
      </c>
      <c r="U427" s="16">
        <f t="shared" si="207"/>
        <v>104735.4</v>
      </c>
      <c r="V427" s="16">
        <f t="shared" si="214"/>
        <v>63.400572530982835</v>
      </c>
      <c r="W427" s="512"/>
      <c r="X427" s="191"/>
      <c r="Y427" s="191"/>
      <c r="Z427" s="191"/>
      <c r="AA427" s="191"/>
      <c r="AB427" s="191"/>
      <c r="AC427" s="191"/>
      <c r="AD427" s="191"/>
      <c r="AE427" s="191"/>
      <c r="AF427" s="191"/>
      <c r="AG427" s="191"/>
      <c r="AH427" s="191"/>
      <c r="AI427" s="191"/>
      <c r="AJ427" s="191"/>
      <c r="AK427" s="191"/>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c r="CM427" s="191"/>
      <c r="CN427" s="191"/>
      <c r="CO427" s="191"/>
      <c r="CP427" s="191"/>
      <c r="CQ427" s="191"/>
      <c r="CR427" s="191"/>
      <c r="CS427" s="191"/>
      <c r="CT427" s="191"/>
      <c r="CU427" s="191"/>
      <c r="CV427" s="191"/>
      <c r="CW427" s="191"/>
      <c r="CX427" s="191"/>
      <c r="CY427" s="191"/>
      <c r="CZ427" s="191"/>
      <c r="DA427" s="191"/>
      <c r="DB427" s="191"/>
      <c r="DC427" s="191"/>
      <c r="DD427" s="191"/>
      <c r="DE427" s="191"/>
      <c r="DF427" s="191"/>
      <c r="DG427" s="191"/>
      <c r="DH427" s="191"/>
      <c r="DI427" s="191"/>
      <c r="DJ427" s="191"/>
      <c r="DK427" s="191"/>
      <c r="DL427" s="191"/>
      <c r="DM427" s="191"/>
      <c r="DN427" s="191"/>
      <c r="DO427" s="191"/>
      <c r="DP427" s="191"/>
      <c r="DQ427" s="191"/>
      <c r="DR427" s="191"/>
      <c r="DS427" s="191"/>
      <c r="DT427" s="191"/>
      <c r="DU427" s="191"/>
      <c r="DV427" s="191"/>
      <c r="DW427" s="191"/>
      <c r="DX427" s="191"/>
      <c r="DY427" s="191"/>
      <c r="DZ427" s="191"/>
      <c r="EA427" s="191"/>
      <c r="EB427" s="191"/>
      <c r="EC427" s="191"/>
      <c r="ED427" s="191"/>
      <c r="EE427" s="191"/>
      <c r="EF427" s="191"/>
      <c r="EG427" s="191"/>
      <c r="EH427" s="191"/>
      <c r="EI427" s="191"/>
      <c r="EJ427" s="191"/>
      <c r="EK427" s="191"/>
      <c r="EL427" s="191"/>
      <c r="EM427" s="191"/>
      <c r="EN427" s="191"/>
      <c r="EO427" s="191"/>
      <c r="EP427" s="191"/>
      <c r="EQ427" s="191"/>
      <c r="ER427" s="191"/>
      <c r="ES427" s="191"/>
      <c r="ET427" s="191"/>
      <c r="EU427" s="191"/>
      <c r="EV427" s="191"/>
      <c r="EW427" s="191"/>
      <c r="EX427" s="191"/>
      <c r="EY427" s="191"/>
      <c r="EZ427" s="191"/>
      <c r="FA427" s="191"/>
      <c r="FB427" s="191"/>
      <c r="FC427" s="191"/>
      <c r="FD427" s="191"/>
      <c r="FE427" s="191"/>
      <c r="FF427" s="191"/>
      <c r="FG427" s="191"/>
      <c r="FH427" s="191"/>
      <c r="FI427" s="191"/>
      <c r="FJ427" s="191"/>
      <c r="FK427" s="191"/>
      <c r="FL427" s="191"/>
      <c r="FM427" s="191"/>
      <c r="FN427" s="191"/>
      <c r="FO427" s="191"/>
      <c r="FP427" s="191"/>
      <c r="FQ427" s="191"/>
      <c r="FR427" s="191"/>
      <c r="FS427" s="191"/>
      <c r="FT427" s="191"/>
      <c r="FU427" s="191"/>
      <c r="FV427" s="191"/>
      <c r="FW427" s="191"/>
      <c r="FX427" s="191"/>
      <c r="FY427" s="191"/>
      <c r="FZ427" s="191"/>
      <c r="GA427" s="191"/>
      <c r="GB427" s="191"/>
      <c r="GC427" s="191"/>
      <c r="GD427" s="191"/>
      <c r="GE427" s="191"/>
      <c r="GF427" s="191"/>
      <c r="GG427" s="191"/>
      <c r="GH427" s="191"/>
      <c r="GI427" s="191"/>
      <c r="GJ427" s="191"/>
      <c r="GK427" s="191"/>
      <c r="GL427" s="191"/>
      <c r="GM427" s="191"/>
      <c r="GN427" s="191"/>
      <c r="GO427" s="191"/>
      <c r="GP427" s="191"/>
      <c r="GQ427" s="191"/>
      <c r="GR427" s="191"/>
      <c r="GS427" s="191"/>
      <c r="GT427" s="191"/>
      <c r="GU427" s="191"/>
      <c r="GV427" s="191"/>
      <c r="GW427" s="191"/>
      <c r="GX427" s="191"/>
      <c r="GY427" s="191"/>
      <c r="GZ427" s="191"/>
      <c r="HA427" s="191"/>
      <c r="HB427" s="191"/>
      <c r="HC427" s="191"/>
      <c r="HD427" s="191"/>
      <c r="HE427" s="191"/>
      <c r="HF427" s="191"/>
      <c r="HG427" s="191"/>
      <c r="HH427" s="191"/>
      <c r="HI427" s="191"/>
      <c r="HJ427" s="191"/>
      <c r="HK427" s="191"/>
      <c r="HL427" s="191"/>
      <c r="HM427" s="191"/>
      <c r="HN427" s="191"/>
      <c r="HO427" s="191"/>
      <c r="HP427" s="191"/>
      <c r="HQ427" s="191"/>
      <c r="HR427" s="191"/>
      <c r="HS427" s="191"/>
      <c r="HT427" s="191"/>
      <c r="HU427" s="191"/>
      <c r="HV427" s="191"/>
      <c r="HW427" s="191"/>
      <c r="HX427" s="191"/>
      <c r="HY427" s="191"/>
      <c r="HZ427" s="191"/>
      <c r="IA427" s="191"/>
      <c r="IB427" s="191"/>
      <c r="IC427" s="191"/>
      <c r="ID427" s="191"/>
      <c r="IE427" s="191"/>
      <c r="IF427" s="191"/>
      <c r="IG427" s="191"/>
      <c r="IH427" s="191"/>
      <c r="II427" s="191"/>
      <c r="IJ427" s="191"/>
      <c r="IK427" s="191"/>
      <c r="IL427" s="191"/>
      <c r="IM427" s="191"/>
      <c r="IN427" s="191"/>
      <c r="IO427" s="191"/>
      <c r="IP427" s="191"/>
      <c r="IQ427" s="191"/>
      <c r="IR427" s="191"/>
      <c r="IS427" s="191"/>
    </row>
    <row r="428" spans="1:253" s="191" customFormat="1" ht="180" customHeight="1" outlineLevel="1" x14ac:dyDescent="0.3">
      <c r="A428" s="79"/>
      <c r="B428" s="83" t="s">
        <v>561</v>
      </c>
      <c r="C428" s="82" t="s">
        <v>1268</v>
      </c>
      <c r="D428" s="338" t="s">
        <v>562</v>
      </c>
      <c r="E428" s="433"/>
      <c r="F428" s="81"/>
      <c r="G428" s="81"/>
      <c r="H428" s="80">
        <f>SUM(H429:H430)</f>
        <v>23954.9</v>
      </c>
      <c r="I428" s="80">
        <f>SUM(I429:I430)</f>
        <v>23954.9</v>
      </c>
      <c r="J428" s="80">
        <f>SUM(J429:J430)</f>
        <v>11740.4</v>
      </c>
      <c r="K428" s="80">
        <f t="shared" si="209"/>
        <v>49.010432103661458</v>
      </c>
      <c r="L428" s="80">
        <f>SUM(L429:L430)</f>
        <v>0</v>
      </c>
      <c r="M428" s="80">
        <f>SUM(M429:M430)</f>
        <v>0</v>
      </c>
      <c r="N428" s="80">
        <f>SUM(N429:N430)</f>
        <v>0</v>
      </c>
      <c r="O428" s="80" t="str">
        <f t="shared" si="215"/>
        <v>-</v>
      </c>
      <c r="P428" s="80">
        <f>SUM(P429:P430)</f>
        <v>0</v>
      </c>
      <c r="Q428" s="80">
        <f>SUM(Q429:Q430)</f>
        <v>0</v>
      </c>
      <c r="R428" s="80">
        <f>SUM(R429:R430)</f>
        <v>0</v>
      </c>
      <c r="S428" s="82" t="str">
        <f t="shared" si="213"/>
        <v>-</v>
      </c>
      <c r="T428" s="79">
        <f>I428+M428+P428</f>
        <v>23954.9</v>
      </c>
      <c r="U428" s="80">
        <f t="shared" si="207"/>
        <v>11740.4</v>
      </c>
      <c r="V428" s="80">
        <f t="shared" si="214"/>
        <v>49.010432103661458</v>
      </c>
      <c r="W428" s="512"/>
    </row>
    <row r="429" spans="1:253" s="426" customFormat="1" ht="56.25" customHeight="1" outlineLevel="1" x14ac:dyDescent="0.3">
      <c r="A429" s="634">
        <v>1</v>
      </c>
      <c r="B429" s="633" t="s">
        <v>563</v>
      </c>
      <c r="C429" s="529"/>
      <c r="D429" s="530"/>
      <c r="E429" s="471" t="s">
        <v>516</v>
      </c>
      <c r="F429" s="535">
        <v>1</v>
      </c>
      <c r="G429" s="268">
        <v>0</v>
      </c>
      <c r="H429" s="37">
        <v>14443.7</v>
      </c>
      <c r="I429" s="37">
        <v>14443.7</v>
      </c>
      <c r="J429" s="645">
        <v>2667.5</v>
      </c>
      <c r="K429" s="37">
        <f t="shared" ref="K429:K430" si="216">IFERROR(J429/I429*100,"-")</f>
        <v>18.468259517990543</v>
      </c>
      <c r="L429" s="141"/>
      <c r="M429" s="37"/>
      <c r="N429" s="37"/>
      <c r="O429" s="37" t="str">
        <f t="shared" si="215"/>
        <v>-</v>
      </c>
      <c r="P429" s="37"/>
      <c r="Q429" s="37"/>
      <c r="R429" s="37"/>
      <c r="S429" s="173" t="str">
        <f t="shared" ref="S429:S430" si="217">IFERROR(R429/P429*100,"-")</f>
        <v>-</v>
      </c>
      <c r="T429" s="68">
        <f>SUM(P429,M429,I429)</f>
        <v>14443.7</v>
      </c>
      <c r="U429" s="37">
        <f t="shared" si="207"/>
        <v>2667.5</v>
      </c>
      <c r="V429" s="37">
        <f t="shared" ref="V429:V430" si="218">IFERROR(U429/T429*100,"-")</f>
        <v>18.468259517990543</v>
      </c>
      <c r="W429" s="516"/>
    </row>
    <row r="430" spans="1:253" s="426" customFormat="1" ht="56.25" customHeight="1" outlineLevel="1" x14ac:dyDescent="0.3">
      <c r="A430" s="535">
        <f>A429+1</f>
        <v>2</v>
      </c>
      <c r="B430" s="568" t="s">
        <v>871</v>
      </c>
      <c r="C430" s="529"/>
      <c r="D430" s="530"/>
      <c r="E430" s="471" t="s">
        <v>516</v>
      </c>
      <c r="F430" s="535">
        <v>1</v>
      </c>
      <c r="G430" s="268">
        <v>1</v>
      </c>
      <c r="H430" s="37">
        <v>9511.2000000000007</v>
      </c>
      <c r="I430" s="37">
        <v>9511.2000000000007</v>
      </c>
      <c r="J430" s="645">
        <v>9072.9</v>
      </c>
      <c r="K430" s="37">
        <f t="shared" si="216"/>
        <v>95.391748675246006</v>
      </c>
      <c r="L430" s="141"/>
      <c r="M430" s="37"/>
      <c r="N430" s="37"/>
      <c r="O430" s="37" t="str">
        <f t="shared" si="215"/>
        <v>-</v>
      </c>
      <c r="P430" s="37"/>
      <c r="Q430" s="37"/>
      <c r="R430" s="37"/>
      <c r="S430" s="173" t="str">
        <f t="shared" si="217"/>
        <v>-</v>
      </c>
      <c r="T430" s="68">
        <f>SUM(P430,M430,I430)</f>
        <v>9511.2000000000007</v>
      </c>
      <c r="U430" s="37">
        <f t="shared" si="207"/>
        <v>9072.9</v>
      </c>
      <c r="V430" s="37">
        <f t="shared" si="218"/>
        <v>95.391748675246006</v>
      </c>
      <c r="W430" s="516"/>
    </row>
    <row r="431" spans="1:253" s="191" customFormat="1" ht="105" customHeight="1" outlineLevel="1" x14ac:dyDescent="0.3">
      <c r="A431" s="79"/>
      <c r="B431" s="83" t="s">
        <v>564</v>
      </c>
      <c r="C431" s="82" t="s">
        <v>1165</v>
      </c>
      <c r="D431" s="343">
        <v>1500700400</v>
      </c>
      <c r="E431" s="435"/>
      <c r="F431" s="95"/>
      <c r="G431" s="95"/>
      <c r="H431" s="80">
        <f>SUM(H432:H434)</f>
        <v>4743.3</v>
      </c>
      <c r="I431" s="80">
        <f>SUM(I432:I434)</f>
        <v>4865.6000000000004</v>
      </c>
      <c r="J431" s="80">
        <f>SUM(J432:J434)</f>
        <v>3299.3999999999996</v>
      </c>
      <c r="K431" s="80">
        <f t="shared" ref="K431:K449" si="219">IFERROR(J431/I431*100,"-")</f>
        <v>67.810753041762567</v>
      </c>
      <c r="L431" s="80">
        <f>SUM(L432:L434)</f>
        <v>0</v>
      </c>
      <c r="M431" s="80">
        <f>SUM(M432:M434)</f>
        <v>0</v>
      </c>
      <c r="N431" s="80">
        <f>SUM(N432:N434)</f>
        <v>0</v>
      </c>
      <c r="O431" s="80" t="str">
        <f t="shared" ref="O431:O449" si="220">IFERROR(N431/M431*100,"-")</f>
        <v>-</v>
      </c>
      <c r="P431" s="80">
        <f>SUM(P432:P434)</f>
        <v>0</v>
      </c>
      <c r="Q431" s="80">
        <f>SUM(Q432:Q434)</f>
        <v>0</v>
      </c>
      <c r="R431" s="80">
        <f>SUM(R432:R434)</f>
        <v>0</v>
      </c>
      <c r="S431" s="82" t="str">
        <f t="shared" ref="S431:S432" si="221">IFERROR(R431/P431*100,"-")</f>
        <v>-</v>
      </c>
      <c r="T431" s="79">
        <f>I431+M431+P431</f>
        <v>4865.6000000000004</v>
      </c>
      <c r="U431" s="80">
        <f t="shared" si="207"/>
        <v>3299.3999999999996</v>
      </c>
      <c r="V431" s="80">
        <f t="shared" ref="V431:V499" si="222">IFERROR(U431/T431*100,"-")</f>
        <v>67.810753041762567</v>
      </c>
      <c r="W431" s="512"/>
    </row>
    <row r="432" spans="1:253" s="426" customFormat="1" ht="50.1" customHeight="1" outlineLevel="1" x14ac:dyDescent="0.3">
      <c r="A432" s="270">
        <v>1</v>
      </c>
      <c r="B432" s="569" t="s">
        <v>1066</v>
      </c>
      <c r="C432" s="271"/>
      <c r="D432" s="335"/>
      <c r="E432" s="440" t="s">
        <v>556</v>
      </c>
      <c r="F432" s="272">
        <v>1</v>
      </c>
      <c r="G432" s="272">
        <v>1</v>
      </c>
      <c r="H432" s="37">
        <v>2043.3000000000002</v>
      </c>
      <c r="I432" s="37">
        <v>1706.5</v>
      </c>
      <c r="J432" s="645">
        <v>374.2</v>
      </c>
      <c r="K432" s="37">
        <f t="shared" si="219"/>
        <v>21.92792264869616</v>
      </c>
      <c r="L432" s="141"/>
      <c r="M432" s="37"/>
      <c r="N432" s="37"/>
      <c r="O432" s="37" t="str">
        <f t="shared" si="220"/>
        <v>-</v>
      </c>
      <c r="P432" s="37"/>
      <c r="Q432" s="37"/>
      <c r="R432" s="37"/>
      <c r="S432" s="173" t="str">
        <f t="shared" si="221"/>
        <v>-</v>
      </c>
      <c r="T432" s="68">
        <f>SUM(P432,M432,I432)</f>
        <v>1706.5</v>
      </c>
      <c r="U432" s="37">
        <f t="shared" si="207"/>
        <v>374.2</v>
      </c>
      <c r="V432" s="37">
        <f t="shared" si="222"/>
        <v>21.92792264869616</v>
      </c>
      <c r="W432" s="516"/>
    </row>
    <row r="433" spans="1:23" s="426" customFormat="1" ht="50.1" customHeight="1" outlineLevel="1" x14ac:dyDescent="0.3">
      <c r="A433" s="270">
        <v>2</v>
      </c>
      <c r="B433" s="569" t="s">
        <v>874</v>
      </c>
      <c r="C433" s="271"/>
      <c r="D433" s="335"/>
      <c r="E433" s="440" t="s">
        <v>514</v>
      </c>
      <c r="F433" s="272">
        <v>1</v>
      </c>
      <c r="G433" s="272">
        <v>1</v>
      </c>
      <c r="H433" s="37">
        <v>200</v>
      </c>
      <c r="I433" s="37">
        <v>0</v>
      </c>
      <c r="J433" s="645">
        <v>0</v>
      </c>
      <c r="K433" s="37" t="str">
        <f t="shared" si="219"/>
        <v>-</v>
      </c>
      <c r="L433" s="141"/>
      <c r="M433" s="37"/>
      <c r="N433" s="37"/>
      <c r="O433" s="37" t="str">
        <f t="shared" si="220"/>
        <v>-</v>
      </c>
      <c r="P433" s="37"/>
      <c r="Q433" s="37"/>
      <c r="R433" s="37"/>
      <c r="S433" s="173" t="str">
        <f>IFERROR(R433/P433*100,"-")</f>
        <v>-</v>
      </c>
      <c r="T433" s="68">
        <f>SUM(P433,M433,I433)</f>
        <v>0</v>
      </c>
      <c r="U433" s="37">
        <f t="shared" si="207"/>
        <v>0</v>
      </c>
      <c r="V433" s="37" t="str">
        <f>IFERROR(U433/T433*100,"-")</f>
        <v>-</v>
      </c>
      <c r="W433" s="516"/>
    </row>
    <row r="434" spans="1:23" s="426" customFormat="1" ht="50.1" customHeight="1" outlineLevel="1" x14ac:dyDescent="0.3">
      <c r="A434" s="270">
        <v>3</v>
      </c>
      <c r="B434" s="569" t="s">
        <v>875</v>
      </c>
      <c r="C434" s="271"/>
      <c r="D434" s="335"/>
      <c r="E434" s="440" t="s">
        <v>556</v>
      </c>
      <c r="F434" s="272">
        <v>1</v>
      </c>
      <c r="G434" s="272">
        <v>1</v>
      </c>
      <c r="H434" s="37">
        <v>2500</v>
      </c>
      <c r="I434" s="37">
        <v>3159.1</v>
      </c>
      <c r="J434" s="645">
        <v>2925.2</v>
      </c>
      <c r="K434" s="37">
        <f t="shared" si="219"/>
        <v>92.5959925295179</v>
      </c>
      <c r="L434" s="141"/>
      <c r="M434" s="37"/>
      <c r="N434" s="37"/>
      <c r="O434" s="37" t="str">
        <f t="shared" si="220"/>
        <v>-</v>
      </c>
      <c r="P434" s="37"/>
      <c r="Q434" s="37"/>
      <c r="R434" s="37"/>
      <c r="S434" s="173" t="str">
        <f>IFERROR(R434/P434*100,"-")</f>
        <v>-</v>
      </c>
      <c r="T434" s="68">
        <f>SUM(P434,M434,I434)</f>
        <v>3159.1</v>
      </c>
      <c r="U434" s="37">
        <f t="shared" si="207"/>
        <v>2925.2</v>
      </c>
      <c r="V434" s="37">
        <f>IFERROR(U434/T434*100,"-")</f>
        <v>92.5959925295179</v>
      </c>
      <c r="W434" s="516"/>
    </row>
    <row r="435" spans="1:23" s="191" customFormat="1" ht="105" customHeight="1" outlineLevel="1" x14ac:dyDescent="0.3">
      <c r="A435" s="79"/>
      <c r="B435" s="83" t="s">
        <v>1150</v>
      </c>
      <c r="C435" s="82" t="s">
        <v>1166</v>
      </c>
      <c r="D435" s="343">
        <v>1500700600</v>
      </c>
      <c r="E435" s="435"/>
      <c r="F435" s="95"/>
      <c r="G435" s="95"/>
      <c r="H435" s="80">
        <f>SUM(H436)</f>
        <v>595</v>
      </c>
      <c r="I435" s="80">
        <f t="shared" ref="I435:J435" si="223">SUM(I436)</f>
        <v>595</v>
      </c>
      <c r="J435" s="80">
        <f t="shared" si="223"/>
        <v>0</v>
      </c>
      <c r="K435" s="80">
        <f>IFERROR(J435/I435*100,"-")</f>
        <v>0</v>
      </c>
      <c r="L435" s="80">
        <f>SUM(L436)</f>
        <v>0</v>
      </c>
      <c r="M435" s="80">
        <f t="shared" ref="M435" si="224">SUM(M436)</f>
        <v>0</v>
      </c>
      <c r="N435" s="80">
        <f t="shared" ref="N435" si="225">SUM(N436)</f>
        <v>0</v>
      </c>
      <c r="O435" s="80" t="str">
        <f>IFERROR(N435/M435*100,"-")</f>
        <v>-</v>
      </c>
      <c r="P435" s="80">
        <f>SUM(P436)</f>
        <v>0</v>
      </c>
      <c r="Q435" s="80">
        <f t="shared" ref="Q435" si="226">SUM(Q436)</f>
        <v>0</v>
      </c>
      <c r="R435" s="80">
        <f t="shared" ref="R435" si="227">SUM(R436)</f>
        <v>0</v>
      </c>
      <c r="S435" s="80" t="str">
        <f>IFERROR(R435/Q435*100,"-")</f>
        <v>-</v>
      </c>
      <c r="T435" s="79">
        <f>I435+M435+P435</f>
        <v>595</v>
      </c>
      <c r="U435" s="80">
        <f t="shared" si="207"/>
        <v>0</v>
      </c>
      <c r="V435" s="80">
        <f t="shared" ref="V435" si="228">IFERROR(U435/T435*100,"-")</f>
        <v>0</v>
      </c>
      <c r="W435" s="512"/>
    </row>
    <row r="436" spans="1:23" s="191" customFormat="1" ht="60.75" customHeight="1" outlineLevel="1" x14ac:dyDescent="0.3">
      <c r="A436" s="270"/>
      <c r="B436" s="550" t="s">
        <v>1072</v>
      </c>
      <c r="C436" s="271"/>
      <c r="D436" s="335"/>
      <c r="E436" s="440"/>
      <c r="F436" s="272"/>
      <c r="G436" s="268"/>
      <c r="H436" s="37">
        <f>H437</f>
        <v>595</v>
      </c>
      <c r="I436" s="37">
        <f>I437</f>
        <v>595</v>
      </c>
      <c r="J436" s="37"/>
      <c r="K436" s="37">
        <f t="shared" ref="K436" si="229">IFERROR(J436/I436*100,"-")</f>
        <v>0</v>
      </c>
      <c r="L436" s="37"/>
      <c r="M436" s="37"/>
      <c r="N436" s="37"/>
      <c r="O436" s="37" t="str">
        <f t="shared" ref="O436:O437" si="230">IFERROR(N436/M436*100,"-")</f>
        <v>-</v>
      </c>
      <c r="P436" s="37"/>
      <c r="Q436" s="37"/>
      <c r="R436" s="37"/>
      <c r="S436" s="173" t="str">
        <f>IFERROR(R436/P436*100,"-")</f>
        <v>-</v>
      </c>
      <c r="T436" s="68">
        <f>SUM(P436,M436,I436)</f>
        <v>595</v>
      </c>
      <c r="U436" s="37">
        <f t="shared" si="207"/>
        <v>0</v>
      </c>
      <c r="V436" s="37">
        <f>IFERROR(U436/T436*100,"-")</f>
        <v>0</v>
      </c>
      <c r="W436" s="512"/>
    </row>
    <row r="437" spans="1:23" s="426" customFormat="1" ht="50.1" customHeight="1" outlineLevel="1" x14ac:dyDescent="0.3">
      <c r="A437" s="270">
        <v>1</v>
      </c>
      <c r="B437" s="569" t="s">
        <v>1151</v>
      </c>
      <c r="C437" s="271"/>
      <c r="D437" s="335"/>
      <c r="E437" s="440" t="s">
        <v>516</v>
      </c>
      <c r="F437" s="272">
        <v>1</v>
      </c>
      <c r="G437" s="268">
        <v>0</v>
      </c>
      <c r="H437" s="37">
        <v>595</v>
      </c>
      <c r="I437" s="37">
        <v>595</v>
      </c>
      <c r="J437" s="645">
        <v>0</v>
      </c>
      <c r="K437" s="37">
        <f>IFERROR(J437/I437*100,"-")</f>
        <v>0</v>
      </c>
      <c r="L437" s="141"/>
      <c r="M437" s="141"/>
      <c r="N437" s="141"/>
      <c r="O437" s="37" t="str">
        <f t="shared" si="230"/>
        <v>-</v>
      </c>
      <c r="P437" s="37"/>
      <c r="Q437" s="37"/>
      <c r="R437" s="37"/>
      <c r="S437" s="173" t="str">
        <f>IFERROR(R437/P437*100,"-")</f>
        <v>-</v>
      </c>
      <c r="T437" s="68">
        <f>SUM(P437,M437,I437)</f>
        <v>595</v>
      </c>
      <c r="U437" s="37">
        <f t="shared" si="207"/>
        <v>0</v>
      </c>
      <c r="V437" s="37">
        <f>IFERROR(U437/T437*100,"-")</f>
        <v>0</v>
      </c>
      <c r="W437" s="516"/>
    </row>
    <row r="438" spans="1:23" s="690" customFormat="1" ht="105" customHeight="1" outlineLevel="1" x14ac:dyDescent="0.3">
      <c r="A438" s="76"/>
      <c r="B438" s="75" t="s">
        <v>565</v>
      </c>
      <c r="C438" s="230" t="s">
        <v>1165</v>
      </c>
      <c r="D438" s="344">
        <v>1500700700</v>
      </c>
      <c r="E438" s="441"/>
      <c r="F438" s="94"/>
      <c r="G438" s="94"/>
      <c r="H438" s="688">
        <f>H439+H446+H450+H454+H456+H458+H462+H471+H474+H476</f>
        <v>135780.79999999999</v>
      </c>
      <c r="I438" s="688">
        <f t="shared" ref="I438:J438" si="231">I439+I446+I450+I454+I456+I458+I462+I471+I474+I476</f>
        <v>135780.79999999999</v>
      </c>
      <c r="J438" s="688">
        <f t="shared" si="231"/>
        <v>89695.599999999991</v>
      </c>
      <c r="K438" s="688">
        <f t="shared" si="219"/>
        <v>66.059118815031283</v>
      </c>
      <c r="L438" s="688">
        <f t="shared" ref="L438:N438" si="232">L439+L446+L450+L454+L456+L458+L462+L471+L474+L476</f>
        <v>0</v>
      </c>
      <c r="M438" s="688">
        <f t="shared" si="232"/>
        <v>0</v>
      </c>
      <c r="N438" s="688">
        <f t="shared" si="232"/>
        <v>0</v>
      </c>
      <c r="O438" s="688" t="str">
        <f t="shared" si="220"/>
        <v>-</v>
      </c>
      <c r="P438" s="688">
        <f t="shared" ref="P438:R438" si="233">P439+P446+P450+P454+P456+P458+P462+P471+P474+P476</f>
        <v>0</v>
      </c>
      <c r="Q438" s="688">
        <f t="shared" si="233"/>
        <v>0</v>
      </c>
      <c r="R438" s="688">
        <f t="shared" si="233"/>
        <v>0</v>
      </c>
      <c r="S438" s="688" t="str">
        <f>IFERROR(R438/P438*100,"-")</f>
        <v>-</v>
      </c>
      <c r="T438" s="76">
        <f>I438+M438+P438</f>
        <v>135780.79999999999</v>
      </c>
      <c r="U438" s="688">
        <f t="shared" si="207"/>
        <v>89695.599999999991</v>
      </c>
      <c r="V438" s="688">
        <f t="shared" si="222"/>
        <v>66.059118815031283</v>
      </c>
      <c r="W438" s="689"/>
    </row>
    <row r="439" spans="1:23" s="560" customFormat="1" ht="30" customHeight="1" outlineLevel="1" x14ac:dyDescent="0.3">
      <c r="A439" s="576"/>
      <c r="B439" s="575" t="s">
        <v>566</v>
      </c>
      <c r="C439" s="577"/>
      <c r="D439" s="578"/>
      <c r="E439" s="579"/>
      <c r="F439" s="554"/>
      <c r="G439" s="580"/>
      <c r="H439" s="421">
        <f>SUM(H440:H445)</f>
        <v>17224.300000000003</v>
      </c>
      <c r="I439" s="421">
        <f>SUM(I440:I445)</f>
        <v>17224.300000000003</v>
      </c>
      <c r="J439" s="421">
        <f>SUM(J440:J445)</f>
        <v>10349.300000000001</v>
      </c>
      <c r="K439" s="421">
        <f t="shared" si="219"/>
        <v>60.085460657327147</v>
      </c>
      <c r="L439" s="581">
        <f>SUM(L440:L445)</f>
        <v>0</v>
      </c>
      <c r="M439" s="581">
        <f>SUM(M440:M445)</f>
        <v>0</v>
      </c>
      <c r="N439" s="581">
        <f>SUM(N440:N445)</f>
        <v>0</v>
      </c>
      <c r="O439" s="421" t="str">
        <f t="shared" si="220"/>
        <v>-</v>
      </c>
      <c r="P439" s="421">
        <f>SUM(P440:P445)</f>
        <v>0</v>
      </c>
      <c r="Q439" s="421">
        <f>SUM(Q440:Q445)</f>
        <v>0</v>
      </c>
      <c r="R439" s="421">
        <f>SUM(R440:R445)</f>
        <v>0</v>
      </c>
      <c r="S439" s="493" t="str">
        <f t="shared" ref="S439:S449" si="234">IFERROR(R439/P439*100,"-")</f>
        <v>-</v>
      </c>
      <c r="T439" s="582">
        <f>SUM(P439,M439,I439)</f>
        <v>17224.300000000003</v>
      </c>
      <c r="U439" s="421">
        <f t="shared" si="207"/>
        <v>10349.300000000001</v>
      </c>
      <c r="V439" s="421">
        <f t="shared" si="222"/>
        <v>60.085460657327147</v>
      </c>
      <c r="W439" s="559"/>
    </row>
    <row r="440" spans="1:23" s="585" customFormat="1" ht="37.5" customHeight="1" outlineLevel="1" x14ac:dyDescent="0.3">
      <c r="A440" s="824">
        <v>1</v>
      </c>
      <c r="B440" s="823" t="s">
        <v>567</v>
      </c>
      <c r="C440" s="772"/>
      <c r="D440" s="772"/>
      <c r="E440" s="583" t="s">
        <v>514</v>
      </c>
      <c r="F440" s="776">
        <v>1</v>
      </c>
      <c r="G440" s="776">
        <v>1</v>
      </c>
      <c r="H440" s="19">
        <v>506.8</v>
      </c>
      <c r="I440" s="19">
        <v>506.8</v>
      </c>
      <c r="J440" s="659">
        <v>506.7</v>
      </c>
      <c r="K440" s="19">
        <f t="shared" si="219"/>
        <v>99.980268350434088</v>
      </c>
      <c r="L440" s="374"/>
      <c r="M440" s="19"/>
      <c r="N440" s="19"/>
      <c r="O440" s="19" t="str">
        <f t="shared" si="220"/>
        <v>-</v>
      </c>
      <c r="P440" s="19"/>
      <c r="Q440" s="19"/>
      <c r="R440" s="19"/>
      <c r="S440" s="21" t="str">
        <f t="shared" si="234"/>
        <v>-</v>
      </c>
      <c r="T440" s="527">
        <f>SUM(P440,M440,I440)</f>
        <v>506.8</v>
      </c>
      <c r="U440" s="19">
        <f t="shared" si="207"/>
        <v>506.7</v>
      </c>
      <c r="V440" s="19">
        <f t="shared" si="222"/>
        <v>99.980268350434088</v>
      </c>
      <c r="W440" s="584"/>
    </row>
    <row r="441" spans="1:23" s="585" customFormat="1" ht="18.75" customHeight="1" outlineLevel="1" x14ac:dyDescent="0.3">
      <c r="A441" s="824"/>
      <c r="B441" s="823"/>
      <c r="C441" s="773"/>
      <c r="D441" s="773"/>
      <c r="E441" s="583" t="s">
        <v>1050</v>
      </c>
      <c r="F441" s="777"/>
      <c r="G441" s="777"/>
      <c r="H441" s="19">
        <v>1200</v>
      </c>
      <c r="I441" s="19">
        <v>1200</v>
      </c>
      <c r="J441" s="19">
        <v>1200</v>
      </c>
      <c r="K441" s="19">
        <f t="shared" si="219"/>
        <v>100</v>
      </c>
      <c r="L441" s="374"/>
      <c r="M441" s="19"/>
      <c r="N441" s="19"/>
      <c r="O441" s="19" t="str">
        <f t="shared" si="220"/>
        <v>-</v>
      </c>
      <c r="P441" s="19"/>
      <c r="Q441" s="19"/>
      <c r="R441" s="19"/>
      <c r="S441" s="21" t="str">
        <f t="shared" si="234"/>
        <v>-</v>
      </c>
      <c r="T441" s="527">
        <f t="shared" ref="T441:T449" si="235">SUM(P441,M441,I441)</f>
        <v>1200</v>
      </c>
      <c r="U441" s="19">
        <f t="shared" ref="U441:U449" si="236">J441+N441+R441</f>
        <v>1200</v>
      </c>
      <c r="V441" s="19">
        <f t="shared" si="222"/>
        <v>100</v>
      </c>
      <c r="W441" s="584"/>
    </row>
    <row r="442" spans="1:23" s="585" customFormat="1" ht="37.5" customHeight="1" outlineLevel="1" x14ac:dyDescent="0.3">
      <c r="A442" s="778">
        <v>2</v>
      </c>
      <c r="B442" s="809" t="s">
        <v>568</v>
      </c>
      <c r="C442" s="772"/>
      <c r="D442" s="772"/>
      <c r="E442" s="583" t="s">
        <v>514</v>
      </c>
      <c r="F442" s="776">
        <v>1</v>
      </c>
      <c r="G442" s="776">
        <v>0</v>
      </c>
      <c r="H442" s="19">
        <v>1953.9</v>
      </c>
      <c r="I442" s="19">
        <v>1953.9</v>
      </c>
      <c r="J442" s="659">
        <v>0</v>
      </c>
      <c r="K442" s="19">
        <f t="shared" si="219"/>
        <v>0</v>
      </c>
      <c r="L442" s="374"/>
      <c r="M442" s="19"/>
      <c r="N442" s="19"/>
      <c r="O442" s="19" t="str">
        <f t="shared" si="220"/>
        <v>-</v>
      </c>
      <c r="P442" s="19"/>
      <c r="Q442" s="19"/>
      <c r="R442" s="19"/>
      <c r="S442" s="21" t="str">
        <f t="shared" si="234"/>
        <v>-</v>
      </c>
      <c r="T442" s="527">
        <f t="shared" si="235"/>
        <v>1953.9</v>
      </c>
      <c r="U442" s="19">
        <f t="shared" si="236"/>
        <v>0</v>
      </c>
      <c r="V442" s="19">
        <f t="shared" si="222"/>
        <v>0</v>
      </c>
      <c r="W442" s="584"/>
    </row>
    <row r="443" spans="1:23" s="585" customFormat="1" ht="18.75" customHeight="1" outlineLevel="1" x14ac:dyDescent="0.3">
      <c r="A443" s="779"/>
      <c r="B443" s="810"/>
      <c r="C443" s="773"/>
      <c r="D443" s="773"/>
      <c r="E443" s="583" t="s">
        <v>1050</v>
      </c>
      <c r="F443" s="777"/>
      <c r="G443" s="777"/>
      <c r="H443" s="19">
        <v>25</v>
      </c>
      <c r="I443" s="19">
        <v>25</v>
      </c>
      <c r="J443" s="659">
        <v>25</v>
      </c>
      <c r="K443" s="19">
        <f t="shared" si="219"/>
        <v>100</v>
      </c>
      <c r="L443" s="374"/>
      <c r="M443" s="19"/>
      <c r="N443" s="19"/>
      <c r="O443" s="19" t="str">
        <f t="shared" si="220"/>
        <v>-</v>
      </c>
      <c r="P443" s="19"/>
      <c r="Q443" s="19"/>
      <c r="R443" s="19"/>
      <c r="S443" s="21" t="str">
        <f t="shared" si="234"/>
        <v>-</v>
      </c>
      <c r="T443" s="527">
        <f t="shared" si="235"/>
        <v>25</v>
      </c>
      <c r="U443" s="19">
        <f t="shared" si="236"/>
        <v>25</v>
      </c>
      <c r="V443" s="19">
        <f t="shared" si="222"/>
        <v>100</v>
      </c>
      <c r="W443" s="584"/>
    </row>
    <row r="444" spans="1:23" s="585" customFormat="1" ht="37.5" customHeight="1" outlineLevel="1" x14ac:dyDescent="0.3">
      <c r="A444" s="824">
        <v>3</v>
      </c>
      <c r="B444" s="823" t="s">
        <v>569</v>
      </c>
      <c r="C444" s="772"/>
      <c r="D444" s="772"/>
      <c r="E444" s="583" t="s">
        <v>514</v>
      </c>
      <c r="F444" s="776">
        <v>1</v>
      </c>
      <c r="G444" s="776">
        <v>1</v>
      </c>
      <c r="H444" s="19">
        <v>13447.7</v>
      </c>
      <c r="I444" s="19">
        <v>13297.7</v>
      </c>
      <c r="J444" s="659">
        <v>8617.6</v>
      </c>
      <c r="K444" s="19">
        <f t="shared" si="219"/>
        <v>64.80519187528671</v>
      </c>
      <c r="L444" s="374"/>
      <c r="M444" s="19"/>
      <c r="N444" s="19"/>
      <c r="O444" s="19" t="str">
        <f t="shared" si="220"/>
        <v>-</v>
      </c>
      <c r="P444" s="19"/>
      <c r="Q444" s="19"/>
      <c r="R444" s="19"/>
      <c r="S444" s="21" t="str">
        <f t="shared" si="234"/>
        <v>-</v>
      </c>
      <c r="T444" s="527">
        <f t="shared" si="235"/>
        <v>13297.7</v>
      </c>
      <c r="U444" s="19">
        <f t="shared" si="236"/>
        <v>8617.6</v>
      </c>
      <c r="V444" s="19">
        <f t="shared" si="222"/>
        <v>64.80519187528671</v>
      </c>
      <c r="W444" s="584"/>
    </row>
    <row r="445" spans="1:23" s="585" customFormat="1" ht="18.75" customHeight="1" outlineLevel="1" x14ac:dyDescent="0.3">
      <c r="A445" s="827"/>
      <c r="B445" s="823"/>
      <c r="C445" s="773"/>
      <c r="D445" s="773"/>
      <c r="E445" s="583" t="s">
        <v>1050</v>
      </c>
      <c r="F445" s="777"/>
      <c r="G445" s="777"/>
      <c r="H445" s="19">
        <v>90.9</v>
      </c>
      <c r="I445" s="19">
        <v>240.9</v>
      </c>
      <c r="J445" s="659">
        <v>0</v>
      </c>
      <c r="K445" s="19">
        <f t="shared" si="219"/>
        <v>0</v>
      </c>
      <c r="L445" s="374"/>
      <c r="M445" s="19"/>
      <c r="N445" s="19"/>
      <c r="O445" s="19" t="str">
        <f t="shared" si="220"/>
        <v>-</v>
      </c>
      <c r="P445" s="19"/>
      <c r="Q445" s="19"/>
      <c r="R445" s="19"/>
      <c r="S445" s="21" t="str">
        <f t="shared" si="234"/>
        <v>-</v>
      </c>
      <c r="T445" s="527">
        <f t="shared" si="235"/>
        <v>240.9</v>
      </c>
      <c r="U445" s="19">
        <f t="shared" si="236"/>
        <v>0</v>
      </c>
      <c r="V445" s="19">
        <f t="shared" si="222"/>
        <v>0</v>
      </c>
      <c r="W445" s="584"/>
    </row>
    <row r="446" spans="1:23" s="560" customFormat="1" ht="37.5" customHeight="1" outlineLevel="1" x14ac:dyDescent="0.3">
      <c r="A446" s="588"/>
      <c r="B446" s="575" t="s">
        <v>571</v>
      </c>
      <c r="C446" s="556"/>
      <c r="D446" s="557"/>
      <c r="E446" s="558"/>
      <c r="F446" s="666"/>
      <c r="G446" s="422"/>
      <c r="H446" s="421">
        <f>SUM(H447:H449)</f>
        <v>12830.7</v>
      </c>
      <c r="I446" s="421">
        <f>SUM(I447:I449)</f>
        <v>12830.7</v>
      </c>
      <c r="J446" s="421">
        <f>SUM(J447:J449)</f>
        <v>3067.7</v>
      </c>
      <c r="K446" s="421">
        <f t="shared" si="219"/>
        <v>23.909061859446481</v>
      </c>
      <c r="L446" s="421">
        <f>SUM(L447:L449)</f>
        <v>0</v>
      </c>
      <c r="M446" s="421">
        <f>SUM(M447:M449)</f>
        <v>0</v>
      </c>
      <c r="N446" s="421">
        <f>SUM(N447:N449)</f>
        <v>0</v>
      </c>
      <c r="O446" s="421" t="str">
        <f t="shared" si="220"/>
        <v>-</v>
      </c>
      <c r="P446" s="421">
        <f>SUM(P447:P448)</f>
        <v>0</v>
      </c>
      <c r="Q446" s="421">
        <f>SUM(Q447:Q448)</f>
        <v>0</v>
      </c>
      <c r="R446" s="421">
        <f>SUM(R447:R448)</f>
        <v>0</v>
      </c>
      <c r="S446" s="493" t="str">
        <f t="shared" si="234"/>
        <v>-</v>
      </c>
      <c r="T446" s="582">
        <f t="shared" si="235"/>
        <v>12830.7</v>
      </c>
      <c r="U446" s="421">
        <f t="shared" si="236"/>
        <v>3067.7</v>
      </c>
      <c r="V446" s="421">
        <f t="shared" ref="V446:V449" si="237">IFERROR(U446/T446*100,"-")</f>
        <v>23.909061859446481</v>
      </c>
      <c r="W446" s="559"/>
    </row>
    <row r="447" spans="1:23" s="585" customFormat="1" ht="37.5" customHeight="1" outlineLevel="1" x14ac:dyDescent="0.3">
      <c r="A447" s="827">
        <v>1</v>
      </c>
      <c r="B447" s="809" t="s">
        <v>1280</v>
      </c>
      <c r="C447" s="772"/>
      <c r="D447" s="772"/>
      <c r="E447" s="583" t="s">
        <v>514</v>
      </c>
      <c r="F447" s="776">
        <v>1</v>
      </c>
      <c r="G447" s="776">
        <v>1</v>
      </c>
      <c r="H447" s="19">
        <v>4267.8</v>
      </c>
      <c r="I447" s="19">
        <v>4267.8</v>
      </c>
      <c r="J447" s="659">
        <v>3067.7</v>
      </c>
      <c r="K447" s="19">
        <f t="shared" si="219"/>
        <v>71.880125591639711</v>
      </c>
      <c r="L447" s="374"/>
      <c r="M447" s="19"/>
      <c r="N447" s="19"/>
      <c r="O447" s="19" t="str">
        <f t="shared" si="220"/>
        <v>-</v>
      </c>
      <c r="P447" s="19"/>
      <c r="Q447" s="19"/>
      <c r="R447" s="19"/>
      <c r="S447" s="21" t="str">
        <f t="shared" si="234"/>
        <v>-</v>
      </c>
      <c r="T447" s="527">
        <f t="shared" si="235"/>
        <v>4267.8</v>
      </c>
      <c r="U447" s="19">
        <f t="shared" si="236"/>
        <v>3067.7</v>
      </c>
      <c r="V447" s="19">
        <f t="shared" si="237"/>
        <v>71.880125591639711</v>
      </c>
      <c r="W447" s="584"/>
    </row>
    <row r="448" spans="1:23" s="585" customFormat="1" ht="18.75" customHeight="1" outlineLevel="1" x14ac:dyDescent="0.3">
      <c r="A448" s="827"/>
      <c r="B448" s="810"/>
      <c r="C448" s="773"/>
      <c r="D448" s="773"/>
      <c r="E448" s="583" t="s">
        <v>1050</v>
      </c>
      <c r="F448" s="777"/>
      <c r="G448" s="777"/>
      <c r="H448" s="19">
        <v>279.89999999999998</v>
      </c>
      <c r="I448" s="19">
        <v>279.89999999999998</v>
      </c>
      <c r="J448" s="659">
        <v>0</v>
      </c>
      <c r="K448" s="19">
        <f t="shared" si="219"/>
        <v>0</v>
      </c>
      <c r="L448" s="374"/>
      <c r="M448" s="19"/>
      <c r="N448" s="19"/>
      <c r="O448" s="19" t="str">
        <f t="shared" si="220"/>
        <v>-</v>
      </c>
      <c r="P448" s="19"/>
      <c r="Q448" s="19"/>
      <c r="R448" s="19"/>
      <c r="S448" s="21" t="str">
        <f t="shared" si="234"/>
        <v>-</v>
      </c>
      <c r="T448" s="527">
        <f t="shared" si="235"/>
        <v>279.89999999999998</v>
      </c>
      <c r="U448" s="19">
        <f t="shared" si="236"/>
        <v>0</v>
      </c>
      <c r="V448" s="19">
        <f t="shared" si="237"/>
        <v>0</v>
      </c>
      <c r="W448" s="584"/>
    </row>
    <row r="449" spans="1:23" s="585" customFormat="1" ht="50.1" customHeight="1" outlineLevel="1" x14ac:dyDescent="0.3">
      <c r="A449" s="507">
        <v>2</v>
      </c>
      <c r="B449" s="641" t="s">
        <v>1223</v>
      </c>
      <c r="C449" s="586"/>
      <c r="D449" s="587"/>
      <c r="E449" s="583" t="s">
        <v>514</v>
      </c>
      <c r="F449" s="272">
        <v>1</v>
      </c>
      <c r="G449" s="272">
        <v>0</v>
      </c>
      <c r="H449" s="19">
        <v>8283</v>
      </c>
      <c r="I449" s="19">
        <v>8283</v>
      </c>
      <c r="J449" s="659">
        <v>0</v>
      </c>
      <c r="K449" s="19">
        <f t="shared" si="219"/>
        <v>0</v>
      </c>
      <c r="L449" s="374"/>
      <c r="M449" s="19"/>
      <c r="N449" s="19"/>
      <c r="O449" s="19" t="str">
        <f t="shared" si="220"/>
        <v>-</v>
      </c>
      <c r="P449" s="19"/>
      <c r="Q449" s="19"/>
      <c r="R449" s="19"/>
      <c r="S449" s="21" t="str">
        <f t="shared" si="234"/>
        <v>-</v>
      </c>
      <c r="T449" s="527">
        <f t="shared" si="235"/>
        <v>8283</v>
      </c>
      <c r="U449" s="19">
        <f t="shared" si="236"/>
        <v>0</v>
      </c>
      <c r="V449" s="19">
        <f t="shared" si="237"/>
        <v>0</v>
      </c>
      <c r="W449" s="584"/>
    </row>
    <row r="450" spans="1:23" s="560" customFormat="1" ht="37.5" customHeight="1" outlineLevel="1" x14ac:dyDescent="0.3">
      <c r="A450" s="554"/>
      <c r="B450" s="555" t="s">
        <v>1067</v>
      </c>
      <c r="C450" s="556"/>
      <c r="D450" s="557"/>
      <c r="E450" s="558"/>
      <c r="F450" s="666"/>
      <c r="G450" s="422"/>
      <c r="H450" s="421">
        <f>SUM(H451:H453)</f>
        <v>3954.2</v>
      </c>
      <c r="I450" s="421">
        <f>SUM(I451:I453)</f>
        <v>3954.2</v>
      </c>
      <c r="J450" s="421">
        <f>SUM(J451:J453)</f>
        <v>35</v>
      </c>
      <c r="K450" s="421">
        <f>IFERROR(J450/I450*100,"-")</f>
        <v>0.88513479338424972</v>
      </c>
      <c r="L450" s="421">
        <f>SUM(L451:L453)</f>
        <v>0</v>
      </c>
      <c r="M450" s="421">
        <f>SUM(M451:M453)</f>
        <v>0</v>
      </c>
      <c r="N450" s="421">
        <f>SUM(N451:N453)</f>
        <v>0</v>
      </c>
      <c r="O450" s="421" t="str">
        <f t="shared" ref="O450:O453" si="238">IFERROR(N450/M450*100,"-")</f>
        <v>-</v>
      </c>
      <c r="P450" s="421">
        <f>SUM(P451:P453)</f>
        <v>0</v>
      </c>
      <c r="Q450" s="421">
        <f>SUM(Q451:Q453)</f>
        <v>0</v>
      </c>
      <c r="R450" s="421">
        <f>SUM(R451:R453)</f>
        <v>0</v>
      </c>
      <c r="S450" s="493" t="str">
        <f t="shared" ref="S450:S453" si="239">IFERROR(R450/P450*100,"-")</f>
        <v>-</v>
      </c>
      <c r="T450" s="582">
        <f t="shared" ref="T450:T481" si="240">SUM(P450,M450,I450)</f>
        <v>3954.2</v>
      </c>
      <c r="U450" s="421">
        <f t="shared" ref="U450:U478" si="241">J450+N450+R450</f>
        <v>35</v>
      </c>
      <c r="V450" s="421">
        <f t="shared" si="222"/>
        <v>0.88513479338424972</v>
      </c>
      <c r="W450" s="559"/>
    </row>
    <row r="451" spans="1:23" s="585" customFormat="1" ht="37.5" customHeight="1" outlineLevel="1" x14ac:dyDescent="0.3">
      <c r="A451" s="824">
        <v>1</v>
      </c>
      <c r="B451" s="823" t="s">
        <v>1068</v>
      </c>
      <c r="C451" s="772"/>
      <c r="D451" s="772"/>
      <c r="E451" s="583" t="s">
        <v>514</v>
      </c>
      <c r="F451" s="776">
        <v>1</v>
      </c>
      <c r="G451" s="776">
        <v>0</v>
      </c>
      <c r="H451" s="19">
        <v>2524.1</v>
      </c>
      <c r="I451" s="19">
        <v>2524.1</v>
      </c>
      <c r="J451" s="659">
        <v>0</v>
      </c>
      <c r="K451" s="19">
        <f t="shared" ref="K451:K453" si="242">IFERROR(J451/I451*100,"-")</f>
        <v>0</v>
      </c>
      <c r="L451" s="374"/>
      <c r="M451" s="19"/>
      <c r="N451" s="19"/>
      <c r="O451" s="19" t="str">
        <f t="shared" si="238"/>
        <v>-</v>
      </c>
      <c r="P451" s="19"/>
      <c r="Q451" s="19"/>
      <c r="R451" s="19"/>
      <c r="S451" s="21" t="str">
        <f t="shared" si="239"/>
        <v>-</v>
      </c>
      <c r="T451" s="527">
        <f t="shared" si="240"/>
        <v>2524.1</v>
      </c>
      <c r="U451" s="19">
        <f t="shared" si="241"/>
        <v>0</v>
      </c>
      <c r="V451" s="19">
        <f t="shared" si="222"/>
        <v>0</v>
      </c>
      <c r="W451" s="584"/>
    </row>
    <row r="452" spans="1:23" s="585" customFormat="1" ht="18.75" customHeight="1" outlineLevel="1" x14ac:dyDescent="0.3">
      <c r="A452" s="824"/>
      <c r="B452" s="823"/>
      <c r="C452" s="773"/>
      <c r="D452" s="773"/>
      <c r="E452" s="583" t="s">
        <v>516</v>
      </c>
      <c r="F452" s="777"/>
      <c r="G452" s="777"/>
      <c r="H452" s="19">
        <v>1395.1</v>
      </c>
      <c r="I452" s="19">
        <v>1395.1</v>
      </c>
      <c r="J452" s="659">
        <v>0</v>
      </c>
      <c r="K452" s="19">
        <f t="shared" si="242"/>
        <v>0</v>
      </c>
      <c r="L452" s="374"/>
      <c r="M452" s="19"/>
      <c r="N452" s="19"/>
      <c r="O452" s="19" t="str">
        <f t="shared" si="238"/>
        <v>-</v>
      </c>
      <c r="P452" s="19"/>
      <c r="Q452" s="19"/>
      <c r="R452" s="19"/>
      <c r="S452" s="21" t="str">
        <f t="shared" si="239"/>
        <v>-</v>
      </c>
      <c r="T452" s="527">
        <f t="shared" si="240"/>
        <v>1395.1</v>
      </c>
      <c r="U452" s="19">
        <f t="shared" si="241"/>
        <v>0</v>
      </c>
      <c r="V452" s="19">
        <f t="shared" si="222"/>
        <v>0</v>
      </c>
      <c r="W452" s="584"/>
    </row>
    <row r="453" spans="1:23" s="585" customFormat="1" ht="56.25" customHeight="1" outlineLevel="1" x14ac:dyDescent="0.3">
      <c r="A453" s="589">
        <v>2</v>
      </c>
      <c r="B453" s="641" t="s">
        <v>1069</v>
      </c>
      <c r="C453" s="586"/>
      <c r="D453" s="587"/>
      <c r="E453" s="583" t="s">
        <v>516</v>
      </c>
      <c r="F453" s="667">
        <v>1</v>
      </c>
      <c r="G453" s="667">
        <v>1</v>
      </c>
      <c r="H453" s="19">
        <v>35</v>
      </c>
      <c r="I453" s="19">
        <v>35</v>
      </c>
      <c r="J453" s="19">
        <v>35</v>
      </c>
      <c r="K453" s="19">
        <f t="shared" si="242"/>
        <v>100</v>
      </c>
      <c r="L453" s="374"/>
      <c r="M453" s="19"/>
      <c r="N453" s="19"/>
      <c r="O453" s="19" t="str">
        <f t="shared" si="238"/>
        <v>-</v>
      </c>
      <c r="P453" s="19"/>
      <c r="Q453" s="19"/>
      <c r="R453" s="19"/>
      <c r="S453" s="21" t="str">
        <f t="shared" si="239"/>
        <v>-</v>
      </c>
      <c r="T453" s="527">
        <f t="shared" si="240"/>
        <v>35</v>
      </c>
      <c r="U453" s="19">
        <f t="shared" si="241"/>
        <v>35</v>
      </c>
      <c r="V453" s="19">
        <f t="shared" si="222"/>
        <v>100</v>
      </c>
      <c r="W453" s="584"/>
    </row>
    <row r="454" spans="1:23" s="560" customFormat="1" ht="39" customHeight="1" outlineLevel="1" x14ac:dyDescent="0.3">
      <c r="A454" s="554"/>
      <c r="B454" s="555" t="s">
        <v>1070</v>
      </c>
      <c r="C454" s="556"/>
      <c r="D454" s="557"/>
      <c r="E454" s="558"/>
      <c r="F454" s="666"/>
      <c r="G454" s="422"/>
      <c r="H454" s="421">
        <f>H455</f>
        <v>1798.4</v>
      </c>
      <c r="I454" s="421">
        <f t="shared" ref="I454:J454" si="243">I455</f>
        <v>1798.4</v>
      </c>
      <c r="J454" s="421">
        <f t="shared" si="243"/>
        <v>1798.3</v>
      </c>
      <c r="K454" s="421">
        <f t="shared" ref="K454" si="244">IFERROR(J454/I454*100,"-")</f>
        <v>99.994439501779354</v>
      </c>
      <c r="L454" s="421">
        <f t="shared" ref="L454:N454" si="245">L455</f>
        <v>0</v>
      </c>
      <c r="M454" s="421">
        <f t="shared" si="245"/>
        <v>0</v>
      </c>
      <c r="N454" s="421">
        <f t="shared" si="245"/>
        <v>0</v>
      </c>
      <c r="O454" s="421" t="str">
        <f t="shared" ref="O454" si="246">IFERROR(N454/M454*100,"-")</f>
        <v>-</v>
      </c>
      <c r="P454" s="421">
        <f t="shared" ref="P454:R454" si="247">P455</f>
        <v>0</v>
      </c>
      <c r="Q454" s="421">
        <f t="shared" si="247"/>
        <v>0</v>
      </c>
      <c r="R454" s="421">
        <f t="shared" si="247"/>
        <v>0</v>
      </c>
      <c r="S454" s="493" t="str">
        <f t="shared" ref="S454" si="248">IFERROR(R454/P454*100,"-")</f>
        <v>-</v>
      </c>
      <c r="T454" s="582">
        <f t="shared" si="240"/>
        <v>1798.4</v>
      </c>
      <c r="U454" s="421">
        <f t="shared" si="241"/>
        <v>1798.3</v>
      </c>
      <c r="V454" s="421">
        <f t="shared" ref="V454" si="249">IFERROR(U454/T454*100,"-")</f>
        <v>99.994439501779354</v>
      </c>
      <c r="W454" s="559"/>
    </row>
    <row r="455" spans="1:23" s="585" customFormat="1" ht="56.25" customHeight="1" outlineLevel="1" x14ac:dyDescent="0.3">
      <c r="A455" s="589">
        <v>1</v>
      </c>
      <c r="B455" s="574" t="s">
        <v>1071</v>
      </c>
      <c r="C455" s="586"/>
      <c r="D455" s="587"/>
      <c r="E455" s="583" t="s">
        <v>514</v>
      </c>
      <c r="F455" s="667">
        <v>1</v>
      </c>
      <c r="G455" s="667">
        <v>1</v>
      </c>
      <c r="H455" s="19">
        <v>1798.4</v>
      </c>
      <c r="I455" s="19">
        <v>1798.4</v>
      </c>
      <c r="J455" s="659">
        <v>1798.3</v>
      </c>
      <c r="K455" s="19">
        <f t="shared" ref="K455:K456" si="250">IFERROR(J455/I455*100,"-")</f>
        <v>99.994439501779354</v>
      </c>
      <c r="L455" s="374"/>
      <c r="M455" s="19"/>
      <c r="N455" s="19"/>
      <c r="O455" s="19" t="str">
        <f t="shared" ref="O455:O456" si="251">IFERROR(N455/M455*100,"-")</f>
        <v>-</v>
      </c>
      <c r="P455" s="19"/>
      <c r="Q455" s="19"/>
      <c r="R455" s="19"/>
      <c r="S455" s="21" t="str">
        <f t="shared" ref="S455:S456" si="252">IFERROR(R455/P455*100,"-")</f>
        <v>-</v>
      </c>
      <c r="T455" s="527">
        <f t="shared" si="240"/>
        <v>1798.4</v>
      </c>
      <c r="U455" s="19">
        <f t="shared" si="241"/>
        <v>1798.3</v>
      </c>
      <c r="V455" s="19">
        <f t="shared" ref="V455:V456" si="253">IFERROR(U455/T455*100,"-")</f>
        <v>99.994439501779354</v>
      </c>
      <c r="W455" s="584"/>
    </row>
    <row r="456" spans="1:23" s="560" customFormat="1" ht="41.25" customHeight="1" outlineLevel="1" x14ac:dyDescent="0.3">
      <c r="A456" s="590"/>
      <c r="B456" s="555" t="s">
        <v>1152</v>
      </c>
      <c r="C456" s="556"/>
      <c r="D456" s="557"/>
      <c r="E456" s="558"/>
      <c r="F456" s="668"/>
      <c r="G456" s="417"/>
      <c r="H456" s="421">
        <f>H457</f>
        <v>599.79999999999995</v>
      </c>
      <c r="I456" s="421">
        <f>H456</f>
        <v>599.79999999999995</v>
      </c>
      <c r="J456" s="421">
        <f>SUM(J457:J457)</f>
        <v>599.70000000000005</v>
      </c>
      <c r="K456" s="421">
        <f t="shared" si="250"/>
        <v>99.983327775925318</v>
      </c>
      <c r="L456" s="421">
        <f t="shared" ref="L456:N456" si="254">SUM(L457:L457)</f>
        <v>0</v>
      </c>
      <c r="M456" s="421">
        <f t="shared" si="254"/>
        <v>0</v>
      </c>
      <c r="N456" s="421">
        <f t="shared" si="254"/>
        <v>0</v>
      </c>
      <c r="O456" s="421" t="str">
        <f t="shared" si="251"/>
        <v>-</v>
      </c>
      <c r="P456" s="421">
        <f t="shared" ref="P456:R456" si="255">SUM(P457:P457)</f>
        <v>0</v>
      </c>
      <c r="Q456" s="421">
        <f t="shared" si="255"/>
        <v>0</v>
      </c>
      <c r="R456" s="421">
        <f t="shared" si="255"/>
        <v>0</v>
      </c>
      <c r="S456" s="493" t="str">
        <f t="shared" si="252"/>
        <v>-</v>
      </c>
      <c r="T456" s="582">
        <f t="shared" si="240"/>
        <v>599.79999999999995</v>
      </c>
      <c r="U456" s="421">
        <f t="shared" si="241"/>
        <v>599.70000000000005</v>
      </c>
      <c r="V456" s="421">
        <f t="shared" si="253"/>
        <v>99.983327775925318</v>
      </c>
      <c r="W456" s="559"/>
    </row>
    <row r="457" spans="1:23" s="585" customFormat="1" ht="56.25" customHeight="1" outlineLevel="1" x14ac:dyDescent="0.3">
      <c r="A457" s="589">
        <v>1</v>
      </c>
      <c r="B457" s="574" t="s">
        <v>1153</v>
      </c>
      <c r="C457" s="586"/>
      <c r="D457" s="587"/>
      <c r="E457" s="583" t="s">
        <v>514</v>
      </c>
      <c r="F457" s="669">
        <v>1</v>
      </c>
      <c r="G457" s="669">
        <v>1</v>
      </c>
      <c r="H457" s="19">
        <v>599.79999999999995</v>
      </c>
      <c r="I457" s="19">
        <v>599.79999999999995</v>
      </c>
      <c r="J457" s="659">
        <v>599.70000000000005</v>
      </c>
      <c r="K457" s="19">
        <f t="shared" ref="K457" si="256">IFERROR(J457/I457*100,"-")</f>
        <v>99.983327775925318</v>
      </c>
      <c r="L457" s="374"/>
      <c r="M457" s="19"/>
      <c r="N457" s="19"/>
      <c r="O457" s="19" t="str">
        <f t="shared" ref="O457" si="257">IFERROR(N457/M457*100,"-")</f>
        <v>-</v>
      </c>
      <c r="P457" s="19"/>
      <c r="Q457" s="19"/>
      <c r="R457" s="19"/>
      <c r="S457" s="21" t="str">
        <f t="shared" ref="S457" si="258">IFERROR(R457/P457*100,"-")</f>
        <v>-</v>
      </c>
      <c r="T457" s="527">
        <f t="shared" si="240"/>
        <v>599.79999999999995</v>
      </c>
      <c r="U457" s="19">
        <f t="shared" si="241"/>
        <v>599.70000000000005</v>
      </c>
      <c r="V457" s="19">
        <f t="shared" ref="V457" si="259">IFERROR(U457/T457*100,"-")</f>
        <v>99.983327775925318</v>
      </c>
      <c r="W457" s="584"/>
    </row>
    <row r="458" spans="1:23" s="560" customFormat="1" ht="56.25" customHeight="1" outlineLevel="1" x14ac:dyDescent="0.3">
      <c r="A458" s="554"/>
      <c r="B458" s="555" t="s">
        <v>1074</v>
      </c>
      <c r="C458" s="556"/>
      <c r="D458" s="557"/>
      <c r="E458" s="558"/>
      <c r="F458" s="668"/>
      <c r="G458" s="417"/>
      <c r="H458" s="421">
        <f>SUM(H459:H461)</f>
        <v>58620.6</v>
      </c>
      <c r="I458" s="421">
        <f>SUM(I459:I461)</f>
        <v>58620.6</v>
      </c>
      <c r="J458" s="421">
        <f>SUM(J459:J461)</f>
        <v>55034.9</v>
      </c>
      <c r="K458" s="19">
        <f t="shared" ref="K458:K481" si="260">IFERROR(J458/I458*100,"-")</f>
        <v>93.88320829196563</v>
      </c>
      <c r="L458" s="421">
        <f t="shared" ref="L458:N458" si="261">SUM(L459:L461)</f>
        <v>0</v>
      </c>
      <c r="M458" s="421">
        <f t="shared" si="261"/>
        <v>0</v>
      </c>
      <c r="N458" s="421">
        <f t="shared" si="261"/>
        <v>0</v>
      </c>
      <c r="O458" s="19" t="str">
        <f t="shared" ref="O458:O481" si="262">IFERROR(N458/M458*100,"-")</f>
        <v>-</v>
      </c>
      <c r="P458" s="421">
        <f t="shared" ref="P458:R458" si="263">SUM(P459:P461)</f>
        <v>0</v>
      </c>
      <c r="Q458" s="421">
        <f t="shared" si="263"/>
        <v>0</v>
      </c>
      <c r="R458" s="421">
        <f t="shared" si="263"/>
        <v>0</v>
      </c>
      <c r="S458" s="21" t="str">
        <f t="shared" ref="S458:S481" si="264">IFERROR(R458/P458*100,"-")</f>
        <v>-</v>
      </c>
      <c r="T458" s="582">
        <f t="shared" si="240"/>
        <v>58620.6</v>
      </c>
      <c r="U458" s="421">
        <f t="shared" si="241"/>
        <v>55034.9</v>
      </c>
      <c r="V458" s="421">
        <f t="shared" ref="V458:V481" si="265">IFERROR(U458/T458*100,"-")</f>
        <v>93.88320829196563</v>
      </c>
      <c r="W458" s="559"/>
    </row>
    <row r="459" spans="1:23" s="585" customFormat="1" ht="37.5" customHeight="1" outlineLevel="1" x14ac:dyDescent="0.3">
      <c r="A459" s="824">
        <v>1</v>
      </c>
      <c r="B459" s="830" t="s">
        <v>870</v>
      </c>
      <c r="C459" s="768"/>
      <c r="D459" s="768"/>
      <c r="E459" s="583" t="s">
        <v>514</v>
      </c>
      <c r="F459" s="776">
        <v>1</v>
      </c>
      <c r="G459" s="776">
        <v>0</v>
      </c>
      <c r="H459" s="19">
        <v>1297.3</v>
      </c>
      <c r="I459" s="19">
        <v>1297.3</v>
      </c>
      <c r="J459" s="659">
        <v>0</v>
      </c>
      <c r="K459" s="19">
        <f t="shared" si="260"/>
        <v>0</v>
      </c>
      <c r="L459" s="374"/>
      <c r="M459" s="19"/>
      <c r="N459" s="19"/>
      <c r="O459" s="19" t="str">
        <f t="shared" si="262"/>
        <v>-</v>
      </c>
      <c r="P459" s="19"/>
      <c r="Q459" s="19"/>
      <c r="R459" s="19"/>
      <c r="S459" s="21" t="str">
        <f t="shared" si="264"/>
        <v>-</v>
      </c>
      <c r="T459" s="527">
        <f t="shared" si="240"/>
        <v>1297.3</v>
      </c>
      <c r="U459" s="19">
        <f t="shared" si="241"/>
        <v>0</v>
      </c>
      <c r="V459" s="19">
        <f t="shared" si="265"/>
        <v>0</v>
      </c>
      <c r="W459" s="584"/>
    </row>
    <row r="460" spans="1:23" s="585" customFormat="1" ht="18.75" customHeight="1" outlineLevel="1" x14ac:dyDescent="0.3">
      <c r="A460" s="827"/>
      <c r="B460" s="830"/>
      <c r="C460" s="769"/>
      <c r="D460" s="769"/>
      <c r="E460" s="583" t="s">
        <v>516</v>
      </c>
      <c r="F460" s="777"/>
      <c r="G460" s="777"/>
      <c r="H460" s="19">
        <v>1088.4000000000001</v>
      </c>
      <c r="I460" s="19">
        <v>1088.4000000000001</v>
      </c>
      <c r="J460" s="659">
        <v>0</v>
      </c>
      <c r="K460" s="19">
        <f t="shared" si="260"/>
        <v>0</v>
      </c>
      <c r="L460" s="374"/>
      <c r="M460" s="19"/>
      <c r="N460" s="19"/>
      <c r="O460" s="19" t="str">
        <f t="shared" si="262"/>
        <v>-</v>
      </c>
      <c r="P460" s="19"/>
      <c r="Q460" s="19"/>
      <c r="R460" s="19"/>
      <c r="S460" s="21" t="str">
        <f t="shared" si="264"/>
        <v>-</v>
      </c>
      <c r="T460" s="527">
        <f t="shared" si="240"/>
        <v>1088.4000000000001</v>
      </c>
      <c r="U460" s="19">
        <f t="shared" si="241"/>
        <v>0</v>
      </c>
      <c r="V460" s="19">
        <f t="shared" si="265"/>
        <v>0</v>
      </c>
      <c r="W460" s="584"/>
    </row>
    <row r="461" spans="1:23" s="585" customFormat="1" ht="56.25" customHeight="1" outlineLevel="1" x14ac:dyDescent="0.3">
      <c r="A461" s="589">
        <v>2</v>
      </c>
      <c r="B461" s="574" t="s">
        <v>1075</v>
      </c>
      <c r="C461" s="586"/>
      <c r="D461" s="587"/>
      <c r="E461" s="572" t="s">
        <v>1264</v>
      </c>
      <c r="F461" s="658">
        <v>1</v>
      </c>
      <c r="G461" s="268">
        <v>1</v>
      </c>
      <c r="H461" s="19">
        <v>56234.9</v>
      </c>
      <c r="I461" s="19">
        <v>56234.9</v>
      </c>
      <c r="J461" s="659">
        <v>55034.9</v>
      </c>
      <c r="K461" s="19">
        <f t="shared" si="260"/>
        <v>97.866093831410737</v>
      </c>
      <c r="L461" s="374"/>
      <c r="M461" s="19"/>
      <c r="N461" s="19"/>
      <c r="O461" s="19" t="str">
        <f t="shared" si="262"/>
        <v>-</v>
      </c>
      <c r="P461" s="19"/>
      <c r="Q461" s="19"/>
      <c r="R461" s="19"/>
      <c r="S461" s="21" t="str">
        <f t="shared" si="264"/>
        <v>-</v>
      </c>
      <c r="T461" s="527">
        <f t="shared" si="240"/>
        <v>56234.9</v>
      </c>
      <c r="U461" s="19">
        <f t="shared" si="241"/>
        <v>55034.9</v>
      </c>
      <c r="V461" s="19">
        <f t="shared" si="265"/>
        <v>97.866093831410737</v>
      </c>
      <c r="W461" s="584"/>
    </row>
    <row r="462" spans="1:23" s="560" customFormat="1" ht="48" customHeight="1" outlineLevel="1" x14ac:dyDescent="0.3">
      <c r="A462" s="554"/>
      <c r="B462" s="555" t="s">
        <v>570</v>
      </c>
      <c r="C462" s="556"/>
      <c r="D462" s="557"/>
      <c r="E462" s="558"/>
      <c r="F462" s="420"/>
      <c r="G462" s="417"/>
      <c r="H462" s="421">
        <f>SUM(H463:H470)</f>
        <v>21495.200000000001</v>
      </c>
      <c r="I462" s="421">
        <f>SUM(I463:I470)</f>
        <v>21495.200000000001</v>
      </c>
      <c r="J462" s="421">
        <f>SUM(J463:J470)</f>
        <v>1011.5</v>
      </c>
      <c r="K462" s="19">
        <f t="shared" si="260"/>
        <v>4.7057017380624515</v>
      </c>
      <c r="L462" s="421">
        <f>SUM(L463:L470)</f>
        <v>0</v>
      </c>
      <c r="M462" s="421">
        <f>SUM(M463:M470)</f>
        <v>0</v>
      </c>
      <c r="N462" s="421">
        <f>SUM(N463:N470)</f>
        <v>0</v>
      </c>
      <c r="O462" s="19" t="str">
        <f t="shared" si="262"/>
        <v>-</v>
      </c>
      <c r="P462" s="421">
        <f>SUM(P463:P470)</f>
        <v>0</v>
      </c>
      <c r="Q462" s="421">
        <f>SUM(Q463:Q470)</f>
        <v>0</v>
      </c>
      <c r="R462" s="421">
        <f>SUM(R463:R470)</f>
        <v>0</v>
      </c>
      <c r="S462" s="21" t="str">
        <f t="shared" si="264"/>
        <v>-</v>
      </c>
      <c r="T462" s="582">
        <f t="shared" si="240"/>
        <v>21495.200000000001</v>
      </c>
      <c r="U462" s="421">
        <f t="shared" si="241"/>
        <v>1011.5</v>
      </c>
      <c r="V462" s="421">
        <f t="shared" si="265"/>
        <v>4.7057017380624515</v>
      </c>
      <c r="W462" s="559"/>
    </row>
    <row r="463" spans="1:23" s="585" customFormat="1" ht="56.25" customHeight="1" outlineLevel="1" x14ac:dyDescent="0.3">
      <c r="A463" s="589">
        <v>1</v>
      </c>
      <c r="B463" s="574" t="s">
        <v>1076</v>
      </c>
      <c r="C463" s="586"/>
      <c r="D463" s="587"/>
      <c r="E463" s="583" t="s">
        <v>514</v>
      </c>
      <c r="F463" s="658">
        <v>1</v>
      </c>
      <c r="G463" s="268">
        <v>0</v>
      </c>
      <c r="H463" s="19">
        <v>7266.9</v>
      </c>
      <c r="I463" s="19">
        <v>7266.9</v>
      </c>
      <c r="J463" s="659">
        <v>0</v>
      </c>
      <c r="K463" s="19">
        <f t="shared" si="260"/>
        <v>0</v>
      </c>
      <c r="L463" s="374"/>
      <c r="M463" s="19"/>
      <c r="N463" s="19"/>
      <c r="O463" s="19" t="str">
        <f t="shared" si="262"/>
        <v>-</v>
      </c>
      <c r="P463" s="19"/>
      <c r="Q463" s="19"/>
      <c r="R463" s="19"/>
      <c r="S463" s="21" t="str">
        <f t="shared" si="264"/>
        <v>-</v>
      </c>
      <c r="T463" s="527">
        <f t="shared" si="240"/>
        <v>7266.9</v>
      </c>
      <c r="U463" s="19">
        <f t="shared" si="241"/>
        <v>0</v>
      </c>
      <c r="V463" s="19">
        <f t="shared" si="265"/>
        <v>0</v>
      </c>
      <c r="W463" s="584"/>
    </row>
    <row r="464" spans="1:23" s="585" customFormat="1" ht="56.25" customHeight="1" outlineLevel="1" x14ac:dyDescent="0.3">
      <c r="A464" s="589">
        <v>2</v>
      </c>
      <c r="B464" s="641" t="s">
        <v>1077</v>
      </c>
      <c r="C464" s="586"/>
      <c r="D464" s="587"/>
      <c r="E464" s="583" t="s">
        <v>514</v>
      </c>
      <c r="F464" s="658">
        <v>1</v>
      </c>
      <c r="G464" s="268">
        <v>0</v>
      </c>
      <c r="H464" s="19">
        <v>2305.8000000000002</v>
      </c>
      <c r="I464" s="19">
        <v>2305.8000000000002</v>
      </c>
      <c r="J464" s="659">
        <v>0</v>
      </c>
      <c r="K464" s="19">
        <f t="shared" si="260"/>
        <v>0</v>
      </c>
      <c r="L464" s="374"/>
      <c r="M464" s="19"/>
      <c r="N464" s="19"/>
      <c r="O464" s="19" t="str">
        <f t="shared" si="262"/>
        <v>-</v>
      </c>
      <c r="P464" s="19"/>
      <c r="Q464" s="19"/>
      <c r="R464" s="19"/>
      <c r="S464" s="21" t="str">
        <f t="shared" si="264"/>
        <v>-</v>
      </c>
      <c r="T464" s="527">
        <f t="shared" si="240"/>
        <v>2305.8000000000002</v>
      </c>
      <c r="U464" s="19">
        <f t="shared" si="241"/>
        <v>0</v>
      </c>
      <c r="V464" s="19">
        <f t="shared" si="265"/>
        <v>0</v>
      </c>
      <c r="W464" s="584"/>
    </row>
    <row r="465" spans="1:23" s="585" customFormat="1" ht="37.5" customHeight="1" outlineLevel="1" x14ac:dyDescent="0.3">
      <c r="A465" s="824">
        <v>3</v>
      </c>
      <c r="B465" s="823" t="s">
        <v>1079</v>
      </c>
      <c r="C465" s="768"/>
      <c r="D465" s="768"/>
      <c r="E465" s="583" t="s">
        <v>514</v>
      </c>
      <c r="F465" s="776">
        <v>1</v>
      </c>
      <c r="G465" s="776">
        <v>0</v>
      </c>
      <c r="H465" s="19">
        <v>2128.9</v>
      </c>
      <c r="I465" s="19">
        <v>2128.9</v>
      </c>
      <c r="J465" s="659">
        <v>0</v>
      </c>
      <c r="K465" s="19">
        <f t="shared" si="260"/>
        <v>0</v>
      </c>
      <c r="L465" s="374"/>
      <c r="M465" s="19"/>
      <c r="N465" s="19"/>
      <c r="O465" s="19" t="str">
        <f t="shared" si="262"/>
        <v>-</v>
      </c>
      <c r="P465" s="19"/>
      <c r="Q465" s="19"/>
      <c r="R465" s="19"/>
      <c r="S465" s="21" t="str">
        <f t="shared" si="264"/>
        <v>-</v>
      </c>
      <c r="T465" s="527">
        <f t="shared" si="240"/>
        <v>2128.9</v>
      </c>
      <c r="U465" s="19">
        <f t="shared" si="241"/>
        <v>0</v>
      </c>
      <c r="V465" s="19">
        <f t="shared" si="265"/>
        <v>0</v>
      </c>
      <c r="W465" s="584"/>
    </row>
    <row r="466" spans="1:23" s="585" customFormat="1" ht="18.75" customHeight="1" outlineLevel="1" x14ac:dyDescent="0.3">
      <c r="A466" s="824"/>
      <c r="B466" s="823"/>
      <c r="C466" s="769"/>
      <c r="D466" s="769"/>
      <c r="E466" s="583" t="s">
        <v>516</v>
      </c>
      <c r="F466" s="777"/>
      <c r="G466" s="777"/>
      <c r="H466" s="19">
        <v>377.1</v>
      </c>
      <c r="I466" s="19">
        <v>377.1</v>
      </c>
      <c r="J466" s="659">
        <v>0</v>
      </c>
      <c r="K466" s="19">
        <f t="shared" si="260"/>
        <v>0</v>
      </c>
      <c r="L466" s="374"/>
      <c r="M466" s="19"/>
      <c r="N466" s="19"/>
      <c r="O466" s="19" t="str">
        <f t="shared" si="262"/>
        <v>-</v>
      </c>
      <c r="P466" s="19"/>
      <c r="Q466" s="19"/>
      <c r="R466" s="19"/>
      <c r="S466" s="21" t="str">
        <f t="shared" si="264"/>
        <v>-</v>
      </c>
      <c r="T466" s="527">
        <f t="shared" si="240"/>
        <v>377.1</v>
      </c>
      <c r="U466" s="19">
        <f t="shared" si="241"/>
        <v>0</v>
      </c>
      <c r="V466" s="19">
        <f t="shared" si="265"/>
        <v>0</v>
      </c>
      <c r="W466" s="584"/>
    </row>
    <row r="467" spans="1:23" s="585" customFormat="1" ht="37.5" customHeight="1" outlineLevel="1" x14ac:dyDescent="0.3">
      <c r="A467" s="827">
        <v>4</v>
      </c>
      <c r="B467" s="823" t="s">
        <v>1078</v>
      </c>
      <c r="C467" s="768"/>
      <c r="D467" s="768"/>
      <c r="E467" s="583" t="s">
        <v>514</v>
      </c>
      <c r="F467" s="776">
        <v>1</v>
      </c>
      <c r="G467" s="776">
        <v>0</v>
      </c>
      <c r="H467" s="19">
        <v>479.8</v>
      </c>
      <c r="I467" s="19">
        <v>479.8</v>
      </c>
      <c r="J467" s="659">
        <v>0</v>
      </c>
      <c r="K467" s="19">
        <f t="shared" si="260"/>
        <v>0</v>
      </c>
      <c r="L467" s="374"/>
      <c r="M467" s="19"/>
      <c r="N467" s="19"/>
      <c r="O467" s="19" t="str">
        <f t="shared" si="262"/>
        <v>-</v>
      </c>
      <c r="P467" s="19"/>
      <c r="Q467" s="19"/>
      <c r="R467" s="19"/>
      <c r="S467" s="21" t="str">
        <f t="shared" si="264"/>
        <v>-</v>
      </c>
      <c r="T467" s="527">
        <f t="shared" si="240"/>
        <v>479.8</v>
      </c>
      <c r="U467" s="19">
        <f t="shared" si="241"/>
        <v>0</v>
      </c>
      <c r="V467" s="19">
        <f t="shared" si="265"/>
        <v>0</v>
      </c>
      <c r="W467" s="584"/>
    </row>
    <row r="468" spans="1:23" s="585" customFormat="1" ht="18.75" customHeight="1" outlineLevel="1" x14ac:dyDescent="0.3">
      <c r="A468" s="827"/>
      <c r="B468" s="823"/>
      <c r="C468" s="769"/>
      <c r="D468" s="769"/>
      <c r="E468" s="583" t="s">
        <v>516</v>
      </c>
      <c r="F468" s="777"/>
      <c r="G468" s="777"/>
      <c r="H468" s="19">
        <v>7334.5</v>
      </c>
      <c r="I468" s="19">
        <v>7334.5</v>
      </c>
      <c r="J468" s="659">
        <v>1011.5</v>
      </c>
      <c r="K468" s="19">
        <f t="shared" si="260"/>
        <v>13.790987797395868</v>
      </c>
      <c r="L468" s="374"/>
      <c r="M468" s="19"/>
      <c r="N468" s="19"/>
      <c r="O468" s="19" t="str">
        <f t="shared" si="262"/>
        <v>-</v>
      </c>
      <c r="P468" s="19"/>
      <c r="Q468" s="19"/>
      <c r="R468" s="19"/>
      <c r="S468" s="21" t="str">
        <f t="shared" si="264"/>
        <v>-</v>
      </c>
      <c r="T468" s="527">
        <f t="shared" si="240"/>
        <v>7334.5</v>
      </c>
      <c r="U468" s="19">
        <f t="shared" si="241"/>
        <v>1011.5</v>
      </c>
      <c r="V468" s="19">
        <f t="shared" si="265"/>
        <v>13.790987797395868</v>
      </c>
      <c r="W468" s="584"/>
    </row>
    <row r="469" spans="1:23" s="585" customFormat="1" ht="56.25" customHeight="1" outlineLevel="1" x14ac:dyDescent="0.3">
      <c r="A469" s="507">
        <v>5</v>
      </c>
      <c r="B469" s="574" t="s">
        <v>1080</v>
      </c>
      <c r="C469" s="586"/>
      <c r="D469" s="587"/>
      <c r="E469" s="583" t="s">
        <v>514</v>
      </c>
      <c r="F469" s="658">
        <v>1</v>
      </c>
      <c r="G469" s="268">
        <v>0</v>
      </c>
      <c r="H469" s="19">
        <v>599.4</v>
      </c>
      <c r="I469" s="19">
        <v>599.4</v>
      </c>
      <c r="J469" s="659">
        <v>0</v>
      </c>
      <c r="K469" s="19">
        <f t="shared" si="260"/>
        <v>0</v>
      </c>
      <c r="L469" s="374"/>
      <c r="M469" s="19"/>
      <c r="N469" s="19"/>
      <c r="O469" s="19" t="str">
        <f t="shared" si="262"/>
        <v>-</v>
      </c>
      <c r="P469" s="19"/>
      <c r="Q469" s="19"/>
      <c r="R469" s="19"/>
      <c r="S469" s="21" t="str">
        <f t="shared" si="264"/>
        <v>-</v>
      </c>
      <c r="T469" s="527">
        <f t="shared" si="240"/>
        <v>599.4</v>
      </c>
      <c r="U469" s="19">
        <f t="shared" si="241"/>
        <v>0</v>
      </c>
      <c r="V469" s="19">
        <f t="shared" si="265"/>
        <v>0</v>
      </c>
      <c r="W469" s="584"/>
    </row>
    <row r="470" spans="1:23" s="585" customFormat="1" ht="50.1" customHeight="1" outlineLevel="1" x14ac:dyDescent="0.3">
      <c r="A470" s="589">
        <v>6</v>
      </c>
      <c r="B470" s="641" t="s">
        <v>873</v>
      </c>
      <c r="C470" s="586"/>
      <c r="D470" s="587"/>
      <c r="E470" s="583" t="s">
        <v>516</v>
      </c>
      <c r="F470" s="658">
        <v>1</v>
      </c>
      <c r="G470" s="268">
        <v>0</v>
      </c>
      <c r="H470" s="19">
        <v>1002.8</v>
      </c>
      <c r="I470" s="19">
        <v>1002.8</v>
      </c>
      <c r="J470" s="659">
        <v>0</v>
      </c>
      <c r="K470" s="19">
        <f t="shared" si="260"/>
        <v>0</v>
      </c>
      <c r="L470" s="374"/>
      <c r="M470" s="19"/>
      <c r="N470" s="19"/>
      <c r="O470" s="19" t="str">
        <f t="shared" si="262"/>
        <v>-</v>
      </c>
      <c r="P470" s="19"/>
      <c r="Q470" s="19"/>
      <c r="R470" s="19"/>
      <c r="S470" s="21" t="str">
        <f t="shared" si="264"/>
        <v>-</v>
      </c>
      <c r="T470" s="527">
        <f t="shared" si="240"/>
        <v>1002.8</v>
      </c>
      <c r="U470" s="19">
        <f t="shared" si="241"/>
        <v>0</v>
      </c>
      <c r="V470" s="19">
        <f t="shared" si="265"/>
        <v>0</v>
      </c>
      <c r="W470" s="584"/>
    </row>
    <row r="471" spans="1:23" s="560" customFormat="1" ht="56.25" customHeight="1" outlineLevel="1" x14ac:dyDescent="0.3">
      <c r="A471" s="554"/>
      <c r="B471" s="555" t="s">
        <v>1072</v>
      </c>
      <c r="C471" s="556"/>
      <c r="D471" s="557"/>
      <c r="E471" s="558"/>
      <c r="F471" s="666"/>
      <c r="G471" s="417"/>
      <c r="H471" s="421">
        <f>SUM(H472:H473)</f>
        <v>5053.2</v>
      </c>
      <c r="I471" s="421">
        <f>SUM(I472:I473)</f>
        <v>5053.2</v>
      </c>
      <c r="J471" s="421">
        <f>SUM(J472:J473)</f>
        <v>5021.5</v>
      </c>
      <c r="K471" s="421">
        <f t="shared" si="260"/>
        <v>99.372674740758342</v>
      </c>
      <c r="L471" s="421">
        <f t="shared" ref="L471:N471" si="266">SUM(L472:L473)</f>
        <v>0</v>
      </c>
      <c r="M471" s="421">
        <f t="shared" si="266"/>
        <v>0</v>
      </c>
      <c r="N471" s="421">
        <f t="shared" si="266"/>
        <v>0</v>
      </c>
      <c r="O471" s="19" t="str">
        <f t="shared" si="262"/>
        <v>-</v>
      </c>
      <c r="P471" s="421">
        <f t="shared" ref="P471:R471" si="267">SUM(P472:P473)</f>
        <v>0</v>
      </c>
      <c r="Q471" s="421">
        <f t="shared" si="267"/>
        <v>0</v>
      </c>
      <c r="R471" s="421">
        <f t="shared" si="267"/>
        <v>0</v>
      </c>
      <c r="S471" s="21" t="str">
        <f t="shared" si="264"/>
        <v>-</v>
      </c>
      <c r="T471" s="582">
        <f t="shared" si="240"/>
        <v>5053.2</v>
      </c>
      <c r="U471" s="421">
        <f t="shared" si="241"/>
        <v>5021.5</v>
      </c>
      <c r="V471" s="421">
        <f t="shared" si="265"/>
        <v>99.372674740758342</v>
      </c>
      <c r="W471" s="559"/>
    </row>
    <row r="472" spans="1:23" s="585" customFormat="1" ht="50.1" customHeight="1" outlineLevel="1" x14ac:dyDescent="0.3">
      <c r="A472" s="589">
        <v>1</v>
      </c>
      <c r="B472" s="574" t="s">
        <v>876</v>
      </c>
      <c r="C472" s="586"/>
      <c r="D472" s="587"/>
      <c r="E472" s="583" t="s">
        <v>514</v>
      </c>
      <c r="F472" s="670">
        <v>1</v>
      </c>
      <c r="G472" s="670">
        <v>1</v>
      </c>
      <c r="H472" s="19">
        <v>410.3</v>
      </c>
      <c r="I472" s="19">
        <v>410.3</v>
      </c>
      <c r="J472" s="659">
        <v>410.2</v>
      </c>
      <c r="K472" s="19">
        <f t="shared" si="260"/>
        <v>99.975627589568603</v>
      </c>
      <c r="L472" s="374"/>
      <c r="M472" s="19"/>
      <c r="N472" s="19"/>
      <c r="O472" s="19" t="str">
        <f t="shared" si="262"/>
        <v>-</v>
      </c>
      <c r="P472" s="19"/>
      <c r="Q472" s="19"/>
      <c r="R472" s="19"/>
      <c r="S472" s="21" t="str">
        <f t="shared" si="264"/>
        <v>-</v>
      </c>
      <c r="T472" s="527">
        <f t="shared" si="240"/>
        <v>410.3</v>
      </c>
      <c r="U472" s="19">
        <f t="shared" si="241"/>
        <v>410.2</v>
      </c>
      <c r="V472" s="19">
        <f t="shared" si="265"/>
        <v>99.975627589568603</v>
      </c>
      <c r="W472" s="584"/>
    </row>
    <row r="473" spans="1:23" s="585" customFormat="1" ht="50.1" customHeight="1" outlineLevel="1" x14ac:dyDescent="0.3">
      <c r="A473" s="589">
        <v>2</v>
      </c>
      <c r="B473" s="641" t="s">
        <v>1073</v>
      </c>
      <c r="C473" s="586"/>
      <c r="D473" s="587"/>
      <c r="E473" s="583" t="s">
        <v>514</v>
      </c>
      <c r="F473" s="670">
        <v>1</v>
      </c>
      <c r="G473" s="670">
        <v>1</v>
      </c>
      <c r="H473" s="19">
        <v>4642.8999999999996</v>
      </c>
      <c r="I473" s="19">
        <v>4642.8999999999996</v>
      </c>
      <c r="J473" s="659">
        <v>4611.3</v>
      </c>
      <c r="K473" s="19">
        <f t="shared" si="260"/>
        <v>99.319390897930177</v>
      </c>
      <c r="L473" s="374"/>
      <c r="M473" s="19"/>
      <c r="N473" s="19"/>
      <c r="O473" s="19" t="str">
        <f t="shared" si="262"/>
        <v>-</v>
      </c>
      <c r="P473" s="19"/>
      <c r="Q473" s="19"/>
      <c r="R473" s="19"/>
      <c r="S473" s="21" t="str">
        <f t="shared" si="264"/>
        <v>-</v>
      </c>
      <c r="T473" s="527">
        <f t="shared" si="240"/>
        <v>4642.8999999999996</v>
      </c>
      <c r="U473" s="19">
        <f t="shared" si="241"/>
        <v>4611.3</v>
      </c>
      <c r="V473" s="19">
        <f t="shared" si="265"/>
        <v>99.319390897930177</v>
      </c>
      <c r="W473" s="584"/>
    </row>
    <row r="474" spans="1:23" s="560" customFormat="1" ht="21" customHeight="1" outlineLevel="1" x14ac:dyDescent="0.3">
      <c r="A474" s="554"/>
      <c r="B474" s="555" t="s">
        <v>572</v>
      </c>
      <c r="C474" s="556"/>
      <c r="D474" s="557"/>
      <c r="E474" s="558"/>
      <c r="F474" s="420"/>
      <c r="G474" s="417"/>
      <c r="H474" s="421">
        <f>SUM(H475:H475)</f>
        <v>1013.6</v>
      </c>
      <c r="I474" s="421">
        <f>SUM(I475:I475)</f>
        <v>1013.6</v>
      </c>
      <c r="J474" s="421">
        <f>SUM(J475:J475)</f>
        <v>110.3</v>
      </c>
      <c r="K474" s="421">
        <f t="shared" si="260"/>
        <v>10.882004735595896</v>
      </c>
      <c r="L474" s="421">
        <f t="shared" ref="L474:N474" si="268">SUM(L475:L475)</f>
        <v>0</v>
      </c>
      <c r="M474" s="421">
        <f t="shared" si="268"/>
        <v>0</v>
      </c>
      <c r="N474" s="421">
        <f t="shared" si="268"/>
        <v>0</v>
      </c>
      <c r="O474" s="19" t="str">
        <f t="shared" si="262"/>
        <v>-</v>
      </c>
      <c r="P474" s="421">
        <f t="shared" ref="P474:R474" si="269">SUM(P475:P475)</f>
        <v>0</v>
      </c>
      <c r="Q474" s="421">
        <f t="shared" si="269"/>
        <v>0</v>
      </c>
      <c r="R474" s="421">
        <f t="shared" si="269"/>
        <v>0</v>
      </c>
      <c r="S474" s="21" t="str">
        <f t="shared" si="264"/>
        <v>-</v>
      </c>
      <c r="T474" s="582">
        <f t="shared" si="240"/>
        <v>1013.6</v>
      </c>
      <c r="U474" s="421">
        <f t="shared" si="241"/>
        <v>110.3</v>
      </c>
      <c r="V474" s="421">
        <f t="shared" si="265"/>
        <v>10.882004735595896</v>
      </c>
      <c r="W474" s="559"/>
    </row>
    <row r="475" spans="1:23" s="585" customFormat="1" ht="75" customHeight="1" outlineLevel="1" x14ac:dyDescent="0.3">
      <c r="A475" s="589">
        <v>1</v>
      </c>
      <c r="B475" s="641" t="s">
        <v>1081</v>
      </c>
      <c r="C475" s="586"/>
      <c r="D475" s="587"/>
      <c r="E475" s="583" t="s">
        <v>516</v>
      </c>
      <c r="F475" s="658">
        <v>1</v>
      </c>
      <c r="G475" s="268">
        <v>0</v>
      </c>
      <c r="H475" s="19">
        <v>1013.6</v>
      </c>
      <c r="I475" s="19">
        <v>1013.6</v>
      </c>
      <c r="J475" s="659">
        <v>110.3</v>
      </c>
      <c r="K475" s="19">
        <f t="shared" si="260"/>
        <v>10.882004735595896</v>
      </c>
      <c r="L475" s="374"/>
      <c r="M475" s="19"/>
      <c r="N475" s="19"/>
      <c r="O475" s="19" t="str">
        <f t="shared" si="262"/>
        <v>-</v>
      </c>
      <c r="P475" s="19"/>
      <c r="Q475" s="19"/>
      <c r="R475" s="19"/>
      <c r="S475" s="21" t="str">
        <f t="shared" si="264"/>
        <v>-</v>
      </c>
      <c r="T475" s="527">
        <f t="shared" si="240"/>
        <v>1013.6</v>
      </c>
      <c r="U475" s="19">
        <f t="shared" si="241"/>
        <v>110.3</v>
      </c>
      <c r="V475" s="19">
        <f t="shared" si="265"/>
        <v>10.882004735595896</v>
      </c>
      <c r="W475" s="584"/>
    </row>
    <row r="476" spans="1:23" s="560" customFormat="1" ht="31.5" customHeight="1" outlineLevel="1" x14ac:dyDescent="0.3">
      <c r="A476" s="554"/>
      <c r="B476" s="555" t="s">
        <v>232</v>
      </c>
      <c r="C476" s="556"/>
      <c r="D476" s="557"/>
      <c r="E476" s="558"/>
      <c r="F476" s="420"/>
      <c r="G476" s="417"/>
      <c r="H476" s="421">
        <f>SUM(H477:H481)</f>
        <v>13190.8</v>
      </c>
      <c r="I476" s="421">
        <f>SUM(I477:I481)</f>
        <v>13190.8</v>
      </c>
      <c r="J476" s="421">
        <f>SUM(J477:J481)</f>
        <v>12667.4</v>
      </c>
      <c r="K476" s="421">
        <f t="shared" si="260"/>
        <v>96.032082966916349</v>
      </c>
      <c r="L476" s="421">
        <f>SUM(L477:L481)</f>
        <v>0</v>
      </c>
      <c r="M476" s="421">
        <f>SUM(M477:M481)</f>
        <v>0</v>
      </c>
      <c r="N476" s="421">
        <f>SUM(N477:N481)</f>
        <v>0</v>
      </c>
      <c r="O476" s="19" t="str">
        <f t="shared" si="262"/>
        <v>-</v>
      </c>
      <c r="P476" s="421">
        <f>SUM(P477:P481)</f>
        <v>0</v>
      </c>
      <c r="Q476" s="421">
        <f>SUM(Q477:Q481)</f>
        <v>0</v>
      </c>
      <c r="R476" s="421">
        <f>SUM(R477:R481)</f>
        <v>0</v>
      </c>
      <c r="S476" s="21" t="str">
        <f t="shared" si="264"/>
        <v>-</v>
      </c>
      <c r="T476" s="582">
        <f t="shared" si="240"/>
        <v>13190.8</v>
      </c>
      <c r="U476" s="421">
        <f t="shared" si="241"/>
        <v>12667.4</v>
      </c>
      <c r="V476" s="421">
        <f t="shared" si="265"/>
        <v>96.032082966916349</v>
      </c>
      <c r="W476" s="559"/>
    </row>
    <row r="477" spans="1:23" s="585" customFormat="1" ht="37.5" customHeight="1" outlineLevel="1" x14ac:dyDescent="0.3">
      <c r="A477" s="778">
        <v>1</v>
      </c>
      <c r="B477" s="809" t="s">
        <v>1082</v>
      </c>
      <c r="C477" s="768"/>
      <c r="D477" s="768"/>
      <c r="E477" s="583" t="s">
        <v>514</v>
      </c>
      <c r="F477" s="776">
        <v>1</v>
      </c>
      <c r="G477" s="776">
        <v>1</v>
      </c>
      <c r="H477" s="19">
        <v>5827.4</v>
      </c>
      <c r="I477" s="19">
        <v>5827.4</v>
      </c>
      <c r="J477" s="659">
        <v>5827.4</v>
      </c>
      <c r="K477" s="19">
        <f t="shared" si="260"/>
        <v>100</v>
      </c>
      <c r="L477" s="374"/>
      <c r="M477" s="19"/>
      <c r="N477" s="19"/>
      <c r="O477" s="19" t="str">
        <f t="shared" si="262"/>
        <v>-</v>
      </c>
      <c r="P477" s="19"/>
      <c r="Q477" s="19"/>
      <c r="R477" s="19"/>
      <c r="S477" s="21" t="str">
        <f t="shared" si="264"/>
        <v>-</v>
      </c>
      <c r="T477" s="527">
        <f t="shared" si="240"/>
        <v>5827.4</v>
      </c>
      <c r="U477" s="19">
        <f t="shared" si="241"/>
        <v>5827.4</v>
      </c>
      <c r="V477" s="19">
        <f t="shared" si="265"/>
        <v>100</v>
      </c>
      <c r="W477" s="584"/>
    </row>
    <row r="478" spans="1:23" s="585" customFormat="1" ht="18.75" customHeight="1" outlineLevel="1" x14ac:dyDescent="0.3">
      <c r="A478" s="779"/>
      <c r="B478" s="810"/>
      <c r="C478" s="769"/>
      <c r="D478" s="769"/>
      <c r="E478" s="583" t="s">
        <v>516</v>
      </c>
      <c r="F478" s="777"/>
      <c r="G478" s="777"/>
      <c r="H478" s="19">
        <v>440</v>
      </c>
      <c r="I478" s="19">
        <v>440</v>
      </c>
      <c r="J478" s="659">
        <v>440</v>
      </c>
      <c r="K478" s="19">
        <f t="shared" si="260"/>
        <v>100</v>
      </c>
      <c r="L478" s="374"/>
      <c r="M478" s="19"/>
      <c r="N478" s="19"/>
      <c r="O478" s="19" t="str">
        <f t="shared" si="262"/>
        <v>-</v>
      </c>
      <c r="P478" s="19"/>
      <c r="Q478" s="19"/>
      <c r="R478" s="19"/>
      <c r="S478" s="21" t="str">
        <f t="shared" si="264"/>
        <v>-</v>
      </c>
      <c r="T478" s="527">
        <f t="shared" si="240"/>
        <v>440</v>
      </c>
      <c r="U478" s="19">
        <f t="shared" si="241"/>
        <v>440</v>
      </c>
      <c r="V478" s="19">
        <f t="shared" si="265"/>
        <v>100</v>
      </c>
      <c r="W478" s="584"/>
    </row>
    <row r="479" spans="1:23" s="585" customFormat="1" ht="50.1" customHeight="1" outlineLevel="1" x14ac:dyDescent="0.3">
      <c r="A479" s="636">
        <f>A477+1</f>
        <v>2</v>
      </c>
      <c r="B479" s="640" t="s">
        <v>1083</v>
      </c>
      <c r="C479" s="586"/>
      <c r="D479" s="587"/>
      <c r="E479" s="583" t="s">
        <v>516</v>
      </c>
      <c r="F479" s="658">
        <v>1</v>
      </c>
      <c r="G479" s="658">
        <v>0</v>
      </c>
      <c r="H479" s="19">
        <v>523.4</v>
      </c>
      <c r="I479" s="19">
        <v>523.4</v>
      </c>
      <c r="J479" s="659">
        <v>0</v>
      </c>
      <c r="K479" s="19">
        <f t="shared" si="260"/>
        <v>0</v>
      </c>
      <c r="L479" s="374"/>
      <c r="M479" s="19"/>
      <c r="N479" s="19"/>
      <c r="O479" s="19" t="str">
        <f t="shared" si="262"/>
        <v>-</v>
      </c>
      <c r="P479" s="19"/>
      <c r="Q479" s="19"/>
      <c r="R479" s="19"/>
      <c r="S479" s="21" t="str">
        <f t="shared" si="264"/>
        <v>-</v>
      </c>
      <c r="T479" s="527">
        <f t="shared" si="240"/>
        <v>523.4</v>
      </c>
      <c r="U479" s="19">
        <f t="shared" ref="U479:U509" si="270">J479+N479+R479</f>
        <v>0</v>
      </c>
      <c r="V479" s="19">
        <f t="shared" si="265"/>
        <v>0</v>
      </c>
      <c r="W479" s="584"/>
    </row>
    <row r="480" spans="1:23" s="585" customFormat="1" ht="37.5" customHeight="1" outlineLevel="1" x14ac:dyDescent="0.3">
      <c r="A480" s="780">
        <f>A479+1</f>
        <v>3</v>
      </c>
      <c r="B480" s="809" t="s">
        <v>1084</v>
      </c>
      <c r="C480" s="768"/>
      <c r="D480" s="768"/>
      <c r="E480" s="583" t="s">
        <v>514</v>
      </c>
      <c r="F480" s="776">
        <v>1</v>
      </c>
      <c r="G480" s="776">
        <v>1</v>
      </c>
      <c r="H480" s="19">
        <v>5950</v>
      </c>
      <c r="I480" s="19">
        <v>5950</v>
      </c>
      <c r="J480" s="659">
        <v>5950</v>
      </c>
      <c r="K480" s="19">
        <f t="shared" si="260"/>
        <v>100</v>
      </c>
      <c r="L480" s="374"/>
      <c r="M480" s="19"/>
      <c r="N480" s="19"/>
      <c r="O480" s="19" t="str">
        <f t="shared" si="262"/>
        <v>-</v>
      </c>
      <c r="P480" s="19"/>
      <c r="Q480" s="19"/>
      <c r="R480" s="19"/>
      <c r="S480" s="21" t="str">
        <f t="shared" si="264"/>
        <v>-</v>
      </c>
      <c r="T480" s="527">
        <f t="shared" si="240"/>
        <v>5950</v>
      </c>
      <c r="U480" s="19">
        <f t="shared" si="270"/>
        <v>5950</v>
      </c>
      <c r="V480" s="19">
        <f t="shared" si="265"/>
        <v>100</v>
      </c>
      <c r="W480" s="584"/>
    </row>
    <row r="481" spans="1:253" s="426" customFormat="1" ht="18.75" customHeight="1" outlineLevel="1" x14ac:dyDescent="0.3">
      <c r="A481" s="781"/>
      <c r="B481" s="810"/>
      <c r="C481" s="769"/>
      <c r="D481" s="769"/>
      <c r="E481" s="474" t="s">
        <v>516</v>
      </c>
      <c r="F481" s="777"/>
      <c r="G481" s="777"/>
      <c r="H481" s="37">
        <v>450</v>
      </c>
      <c r="I481" s="37">
        <v>450</v>
      </c>
      <c r="J481" s="645">
        <v>450</v>
      </c>
      <c r="K481" s="37">
        <f t="shared" si="260"/>
        <v>100</v>
      </c>
      <c r="L481" s="141"/>
      <c r="M481" s="37"/>
      <c r="N481" s="37"/>
      <c r="O481" s="37" t="str">
        <f t="shared" si="262"/>
        <v>-</v>
      </c>
      <c r="P481" s="37"/>
      <c r="Q481" s="37"/>
      <c r="R481" s="37"/>
      <c r="S481" s="173" t="str">
        <f t="shared" si="264"/>
        <v>-</v>
      </c>
      <c r="T481" s="68">
        <f t="shared" si="240"/>
        <v>450</v>
      </c>
      <c r="U481" s="37">
        <f t="shared" si="270"/>
        <v>450</v>
      </c>
      <c r="V481" s="37">
        <f t="shared" si="265"/>
        <v>100</v>
      </c>
      <c r="W481" s="516"/>
    </row>
    <row r="482" spans="1:253" s="143" customFormat="1" ht="117" customHeight="1" outlineLevel="1" x14ac:dyDescent="0.3">
      <c r="A482" s="22" t="s">
        <v>573</v>
      </c>
      <c r="B482" s="15" t="s">
        <v>574</v>
      </c>
      <c r="C482" s="20" t="s">
        <v>1166</v>
      </c>
      <c r="D482" s="345" t="s">
        <v>1154</v>
      </c>
      <c r="E482" s="442"/>
      <c r="F482" s="96"/>
      <c r="G482" s="96"/>
      <c r="H482" s="16">
        <f>H483+H496</f>
        <v>60420.900000000009</v>
      </c>
      <c r="I482" s="16">
        <f>I483+I496</f>
        <v>60420.900000000009</v>
      </c>
      <c r="J482" s="16">
        <f>J483+J496</f>
        <v>43884</v>
      </c>
      <c r="K482" s="16">
        <f>IFERROR(J482/I482*100,"-")</f>
        <v>72.630497063102325</v>
      </c>
      <c r="L482" s="16">
        <f>L483+L496</f>
        <v>15954</v>
      </c>
      <c r="M482" s="16">
        <f>M483+M496</f>
        <v>12532</v>
      </c>
      <c r="N482" s="16">
        <f>N483+N496</f>
        <v>12532</v>
      </c>
      <c r="O482" s="16">
        <f t="shared" ref="O482:O509" si="271">IFERROR(N482/M482*100,"-")</f>
        <v>100</v>
      </c>
      <c r="P482" s="16">
        <f>P483+P496</f>
        <v>0</v>
      </c>
      <c r="Q482" s="16">
        <f>Q483+Q496</f>
        <v>0</v>
      </c>
      <c r="R482" s="16">
        <f>R483+R496</f>
        <v>0</v>
      </c>
      <c r="S482" s="20" t="str">
        <f t="shared" ref="S482:S510" si="272">IFERROR(R482/P482*100,"-")</f>
        <v>-</v>
      </c>
      <c r="T482" s="22">
        <f>I482+M482+P482</f>
        <v>72952.900000000009</v>
      </c>
      <c r="U482" s="16">
        <f t="shared" si="270"/>
        <v>56416</v>
      </c>
      <c r="V482" s="16">
        <f t="shared" si="222"/>
        <v>77.33208686700597</v>
      </c>
      <c r="W482" s="512"/>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c r="CM482" s="191"/>
      <c r="CN482" s="191"/>
      <c r="CO482" s="191"/>
      <c r="CP482" s="191"/>
      <c r="CQ482" s="191"/>
      <c r="CR482" s="191"/>
      <c r="CS482" s="191"/>
      <c r="CT482" s="191"/>
      <c r="CU482" s="191"/>
      <c r="CV482" s="191"/>
      <c r="CW482" s="191"/>
      <c r="CX482" s="191"/>
      <c r="CY482" s="191"/>
      <c r="CZ482" s="191"/>
      <c r="DA482" s="191"/>
      <c r="DB482" s="191"/>
      <c r="DC482" s="191"/>
      <c r="DD482" s="191"/>
      <c r="DE482" s="191"/>
      <c r="DF482" s="191"/>
      <c r="DG482" s="191"/>
      <c r="DH482" s="191"/>
      <c r="DI482" s="191"/>
      <c r="DJ482" s="191"/>
      <c r="DK482" s="191"/>
      <c r="DL482" s="191"/>
      <c r="DM482" s="191"/>
      <c r="DN482" s="191"/>
      <c r="DO482" s="191"/>
      <c r="DP482" s="191"/>
      <c r="DQ482" s="191"/>
      <c r="DR482" s="191"/>
      <c r="DS482" s="191"/>
      <c r="DT482" s="191"/>
      <c r="DU482" s="191"/>
      <c r="DV482" s="191"/>
      <c r="DW482" s="191"/>
      <c r="DX482" s="191"/>
      <c r="DY482" s="191"/>
      <c r="DZ482" s="191"/>
      <c r="EA482" s="191"/>
      <c r="EB482" s="191"/>
      <c r="EC482" s="191"/>
      <c r="ED482" s="191"/>
      <c r="EE482" s="191"/>
      <c r="EF482" s="191"/>
      <c r="EG482" s="191"/>
      <c r="EH482" s="191"/>
      <c r="EI482" s="191"/>
      <c r="EJ482" s="191"/>
      <c r="EK482" s="191"/>
      <c r="EL482" s="191"/>
      <c r="EM482" s="191"/>
      <c r="EN482" s="191"/>
      <c r="EO482" s="191"/>
      <c r="EP482" s="191"/>
      <c r="EQ482" s="191"/>
      <c r="ER482" s="191"/>
      <c r="ES482" s="191"/>
      <c r="ET482" s="191"/>
      <c r="EU482" s="191"/>
      <c r="EV482" s="191"/>
      <c r="EW482" s="191"/>
      <c r="EX482" s="191"/>
      <c r="EY482" s="191"/>
      <c r="EZ482" s="191"/>
      <c r="FA482" s="191"/>
      <c r="FB482" s="191"/>
      <c r="FC482" s="191"/>
      <c r="FD482" s="191"/>
      <c r="FE482" s="191"/>
      <c r="FF482" s="191"/>
      <c r="FG482" s="191"/>
      <c r="FH482" s="191"/>
      <c r="FI482" s="191"/>
      <c r="FJ482" s="191"/>
      <c r="FK482" s="191"/>
      <c r="FL482" s="191"/>
      <c r="FM482" s="191"/>
      <c r="FN482" s="191"/>
      <c r="FO482" s="191"/>
      <c r="FP482" s="191"/>
      <c r="FQ482" s="191"/>
      <c r="FR482" s="191"/>
      <c r="FS482" s="191"/>
      <c r="FT482" s="191"/>
      <c r="FU482" s="191"/>
      <c r="FV482" s="191"/>
      <c r="FW482" s="191"/>
      <c r="FX482" s="191"/>
      <c r="FY482" s="191"/>
      <c r="FZ482" s="191"/>
      <c r="GA482" s="191"/>
      <c r="GB482" s="191"/>
      <c r="GC482" s="191"/>
      <c r="GD482" s="191"/>
      <c r="GE482" s="191"/>
      <c r="GF482" s="191"/>
      <c r="GG482" s="191"/>
      <c r="GH482" s="191"/>
      <c r="GI482" s="191"/>
      <c r="GJ482" s="191"/>
      <c r="GK482" s="191"/>
      <c r="GL482" s="191"/>
      <c r="GM482" s="191"/>
      <c r="GN482" s="191"/>
      <c r="GO482" s="191"/>
      <c r="GP482" s="191"/>
      <c r="GQ482" s="191"/>
      <c r="GR482" s="191"/>
      <c r="GS482" s="191"/>
      <c r="GT482" s="191"/>
      <c r="GU482" s="191"/>
      <c r="GV482" s="191"/>
      <c r="GW482" s="191"/>
      <c r="GX482" s="191"/>
      <c r="GY482" s="191"/>
      <c r="GZ482" s="191"/>
      <c r="HA482" s="191"/>
      <c r="HB482" s="191"/>
      <c r="HC482" s="191"/>
      <c r="HD482" s="191"/>
      <c r="HE482" s="191"/>
      <c r="HF482" s="191"/>
      <c r="HG482" s="191"/>
      <c r="HH482" s="191"/>
      <c r="HI482" s="191"/>
      <c r="HJ482" s="191"/>
      <c r="HK482" s="191"/>
      <c r="HL482" s="191"/>
      <c r="HM482" s="191"/>
      <c r="HN482" s="191"/>
      <c r="HO482" s="191"/>
      <c r="HP482" s="191"/>
      <c r="HQ482" s="191"/>
      <c r="HR482" s="191"/>
      <c r="HS482" s="191"/>
      <c r="HT482" s="191"/>
      <c r="HU482" s="191"/>
      <c r="HV482" s="191"/>
      <c r="HW482" s="191"/>
      <c r="HX482" s="191"/>
      <c r="HY482" s="191"/>
      <c r="HZ482" s="191"/>
      <c r="IA482" s="191"/>
      <c r="IB482" s="191"/>
      <c r="IC482" s="191"/>
      <c r="ID482" s="191"/>
      <c r="IE482" s="191"/>
      <c r="IF482" s="191"/>
      <c r="IG482" s="191"/>
      <c r="IH482" s="191"/>
      <c r="II482" s="191"/>
      <c r="IJ482" s="191"/>
      <c r="IK482" s="191"/>
      <c r="IL482" s="191"/>
      <c r="IM482" s="191"/>
      <c r="IN482" s="191"/>
      <c r="IO482" s="191"/>
      <c r="IP482" s="191"/>
      <c r="IQ482" s="191"/>
      <c r="IR482" s="191"/>
      <c r="IS482" s="191"/>
    </row>
    <row r="483" spans="1:253" s="191" customFormat="1" ht="199.5" customHeight="1" outlineLevel="1" x14ac:dyDescent="0.3">
      <c r="A483" s="195"/>
      <c r="B483" s="196" t="s">
        <v>575</v>
      </c>
      <c r="C483" s="231" t="s">
        <v>1165</v>
      </c>
      <c r="D483" s="347" t="s">
        <v>576</v>
      </c>
      <c r="E483" s="443"/>
      <c r="F483" s="197"/>
      <c r="G483" s="198"/>
      <c r="H483" s="80">
        <f>H484+H487+H491+H493</f>
        <v>15511.8</v>
      </c>
      <c r="I483" s="80">
        <f t="shared" ref="I483:J483" si="273">I484+I487+I491+I493</f>
        <v>15511.8</v>
      </c>
      <c r="J483" s="80">
        <f t="shared" si="273"/>
        <v>5748.2999999999993</v>
      </c>
      <c r="K483" s="80">
        <f>IFERROR(J483/I483*100,"-")</f>
        <v>37.057594863265379</v>
      </c>
      <c r="L483" s="80">
        <f t="shared" ref="L483:N483" si="274">L484+L487+L491+L493</f>
        <v>7590</v>
      </c>
      <c r="M483" s="80">
        <f t="shared" si="274"/>
        <v>6295.5999999999995</v>
      </c>
      <c r="N483" s="80">
        <f t="shared" si="274"/>
        <v>6295.6</v>
      </c>
      <c r="O483" s="80">
        <f>IFERROR(N483/M483*100,"-")</f>
        <v>100.00000000000003</v>
      </c>
      <c r="P483" s="80">
        <f t="shared" ref="P483:R483" si="275">P484+P487+P491+P493</f>
        <v>0</v>
      </c>
      <c r="Q483" s="80">
        <f t="shared" si="275"/>
        <v>0</v>
      </c>
      <c r="R483" s="80">
        <f t="shared" si="275"/>
        <v>0</v>
      </c>
      <c r="S483" s="80" t="str">
        <f t="shared" si="272"/>
        <v>-</v>
      </c>
      <c r="T483" s="79">
        <f>I483+M483+P483</f>
        <v>21807.399999999998</v>
      </c>
      <c r="U483" s="80">
        <f t="shared" si="270"/>
        <v>12043.9</v>
      </c>
      <c r="V483" s="80">
        <f t="shared" ref="V483" si="276">IFERROR(U483/T483*100,"-")</f>
        <v>55.228500417289553</v>
      </c>
      <c r="W483" s="512"/>
    </row>
    <row r="484" spans="1:253" s="378" customFormat="1" ht="56.25" customHeight="1" outlineLevel="1" x14ac:dyDescent="0.3">
      <c r="A484" s="582"/>
      <c r="B484" s="462" t="s">
        <v>577</v>
      </c>
      <c r="C484" s="227"/>
      <c r="D484" s="460"/>
      <c r="E484" s="461"/>
      <c r="F484" s="420"/>
      <c r="G484" s="420"/>
      <c r="H484" s="423">
        <f>H485</f>
        <v>699.6</v>
      </c>
      <c r="I484" s="423">
        <f>I485</f>
        <v>699.6</v>
      </c>
      <c r="J484" s="248">
        <f>J485</f>
        <v>699.5</v>
      </c>
      <c r="K484" s="248">
        <f t="shared" ref="K484:K496" si="277">IFERROR(J484/I484*100,"-")</f>
        <v>99.985706117781575</v>
      </c>
      <c r="L484" s="418">
        <f>L485</f>
        <v>7590</v>
      </c>
      <c r="M484" s="418">
        <f>M485</f>
        <v>6295.5999999999995</v>
      </c>
      <c r="N484" s="418">
        <f>N485</f>
        <v>6295.6</v>
      </c>
      <c r="O484" s="248">
        <f t="shared" si="271"/>
        <v>100.00000000000003</v>
      </c>
      <c r="P484" s="248">
        <f>P485</f>
        <v>0</v>
      </c>
      <c r="Q484" s="248">
        <f>Q485</f>
        <v>0</v>
      </c>
      <c r="R484" s="248">
        <f>R485</f>
        <v>0</v>
      </c>
      <c r="S484" s="227" t="str">
        <f t="shared" si="272"/>
        <v>-</v>
      </c>
      <c r="T484" s="419">
        <f t="shared" ref="T484:T495" si="278">SUM(P484,M484,I484)</f>
        <v>6995.2</v>
      </c>
      <c r="U484" s="248">
        <f t="shared" si="270"/>
        <v>6995.1</v>
      </c>
      <c r="V484" s="248">
        <f t="shared" si="222"/>
        <v>99.998570448307419</v>
      </c>
      <c r="W484" s="513"/>
    </row>
    <row r="485" spans="1:253" s="378" customFormat="1" ht="30" customHeight="1" outlineLevel="1" x14ac:dyDescent="0.3">
      <c r="A485" s="582"/>
      <c r="B485" s="459" t="s">
        <v>524</v>
      </c>
      <c r="C485" s="227"/>
      <c r="D485" s="460"/>
      <c r="E485" s="461"/>
      <c r="F485" s="420"/>
      <c r="G485" s="420"/>
      <c r="H485" s="423">
        <f>H486</f>
        <v>699.6</v>
      </c>
      <c r="I485" s="422">
        <f>I486</f>
        <v>699.6</v>
      </c>
      <c r="J485" s="248">
        <f>SUM(J486)</f>
        <v>699.5</v>
      </c>
      <c r="K485" s="248">
        <f t="shared" si="277"/>
        <v>99.985706117781575</v>
      </c>
      <c r="L485" s="418">
        <f>SUM(L486:L495)</f>
        <v>7590</v>
      </c>
      <c r="M485" s="418">
        <f>SUM(M486:M495)</f>
        <v>6295.5999999999995</v>
      </c>
      <c r="N485" s="418">
        <f>SUM(N486:N495)</f>
        <v>6295.6</v>
      </c>
      <c r="O485" s="248">
        <f t="shared" si="271"/>
        <v>100.00000000000003</v>
      </c>
      <c r="P485" s="248">
        <f>SUM(P486:P495)</f>
        <v>0</v>
      </c>
      <c r="Q485" s="248">
        <f>SUM(Q486:Q495)</f>
        <v>0</v>
      </c>
      <c r="R485" s="248">
        <f>SUM(R486:R495)</f>
        <v>0</v>
      </c>
      <c r="S485" s="227" t="str">
        <f t="shared" si="272"/>
        <v>-</v>
      </c>
      <c r="T485" s="419">
        <f t="shared" si="278"/>
        <v>6995.2</v>
      </c>
      <c r="U485" s="248">
        <f t="shared" si="270"/>
        <v>6995.1</v>
      </c>
      <c r="V485" s="248">
        <f t="shared" si="222"/>
        <v>99.998570448307419</v>
      </c>
      <c r="W485" s="513"/>
    </row>
    <row r="486" spans="1:253" s="426" customFormat="1" ht="50.1" customHeight="1" outlineLevel="1" x14ac:dyDescent="0.3">
      <c r="A486" s="642">
        <v>1</v>
      </c>
      <c r="B486" s="643" t="s">
        <v>526</v>
      </c>
      <c r="C486" s="529"/>
      <c r="D486" s="530"/>
      <c r="E486" s="474" t="s">
        <v>514</v>
      </c>
      <c r="F486" s="658">
        <v>1</v>
      </c>
      <c r="G486" s="658">
        <v>1</v>
      </c>
      <c r="H486" s="37">
        <v>699.6</v>
      </c>
      <c r="I486" s="37">
        <v>699.6</v>
      </c>
      <c r="J486" s="645">
        <v>699.5</v>
      </c>
      <c r="K486" s="37">
        <f t="shared" si="277"/>
        <v>99.985706117781575</v>
      </c>
      <c r="L486" s="141">
        <v>7590</v>
      </c>
      <c r="M486" s="37">
        <v>6295.5999999999995</v>
      </c>
      <c r="N486" s="37">
        <v>6295.6</v>
      </c>
      <c r="O486" s="48">
        <f t="shared" si="271"/>
        <v>100.00000000000003</v>
      </c>
      <c r="P486" s="37"/>
      <c r="Q486" s="37"/>
      <c r="R486" s="37"/>
      <c r="S486" s="173" t="str">
        <f t="shared" si="272"/>
        <v>-</v>
      </c>
      <c r="T486" s="68">
        <f t="shared" si="278"/>
        <v>6995.2</v>
      </c>
      <c r="U486" s="37">
        <f t="shared" si="270"/>
        <v>6995.1</v>
      </c>
      <c r="V486" s="37">
        <f t="shared" si="222"/>
        <v>99.998570448307419</v>
      </c>
      <c r="W486" s="516"/>
    </row>
    <row r="487" spans="1:253" s="378" customFormat="1" ht="37.5" customHeight="1" outlineLevel="1" x14ac:dyDescent="0.3">
      <c r="A487" s="554"/>
      <c r="B487" s="555" t="s">
        <v>578</v>
      </c>
      <c r="C487" s="551"/>
      <c r="D487" s="552"/>
      <c r="E487" s="553"/>
      <c r="F487" s="420"/>
      <c r="G487" s="417"/>
      <c r="H487" s="248">
        <f>SUM(H488:H490)</f>
        <v>9564.4</v>
      </c>
      <c r="I487" s="248">
        <f>SUM(I488:I490)</f>
        <v>9564.4</v>
      </c>
      <c r="J487" s="248">
        <f>SUM(J488:J490)</f>
        <v>3645.9</v>
      </c>
      <c r="K487" s="248">
        <f t="shared" si="277"/>
        <v>38.119484755970056</v>
      </c>
      <c r="L487" s="418"/>
      <c r="M487" s="248"/>
      <c r="N487" s="248"/>
      <c r="O487" s="248" t="str">
        <f t="shared" si="271"/>
        <v>-</v>
      </c>
      <c r="P487" s="248"/>
      <c r="Q487" s="248"/>
      <c r="R487" s="248"/>
      <c r="S487" s="227" t="str">
        <f t="shared" si="272"/>
        <v>-</v>
      </c>
      <c r="T487" s="262">
        <f t="shared" si="278"/>
        <v>9564.4</v>
      </c>
      <c r="U487" s="48">
        <f t="shared" si="270"/>
        <v>3645.9</v>
      </c>
      <c r="V487" s="48">
        <f t="shared" ref="V487:V495" si="279">IFERROR(U487/T487*100,"-")</f>
        <v>38.119484755970056</v>
      </c>
      <c r="W487" s="513"/>
    </row>
    <row r="488" spans="1:253" s="543" customFormat="1" ht="56.25" customHeight="1" outlineLevel="1" x14ac:dyDescent="0.3">
      <c r="A488" s="639">
        <v>1</v>
      </c>
      <c r="B488" s="592" t="s">
        <v>536</v>
      </c>
      <c r="C488" s="529"/>
      <c r="D488" s="530"/>
      <c r="E488" s="474" t="s">
        <v>514</v>
      </c>
      <c r="F488" s="658">
        <v>1</v>
      </c>
      <c r="G488" s="268">
        <v>1</v>
      </c>
      <c r="H488" s="37">
        <v>2744.2</v>
      </c>
      <c r="I488" s="37">
        <v>2744.2</v>
      </c>
      <c r="J488" s="645">
        <v>2744</v>
      </c>
      <c r="K488" s="37">
        <f t="shared" si="277"/>
        <v>99.992711901464915</v>
      </c>
      <c r="L488" s="141"/>
      <c r="M488" s="37"/>
      <c r="N488" s="37"/>
      <c r="O488" s="48" t="str">
        <f t="shared" si="271"/>
        <v>-</v>
      </c>
      <c r="P488" s="37"/>
      <c r="Q488" s="37"/>
      <c r="R488" s="37"/>
      <c r="S488" s="173" t="str">
        <f t="shared" si="272"/>
        <v>-</v>
      </c>
      <c r="T488" s="68">
        <f t="shared" si="278"/>
        <v>2744.2</v>
      </c>
      <c r="U488" s="37">
        <f t="shared" si="270"/>
        <v>2744</v>
      </c>
      <c r="V488" s="37">
        <f t="shared" si="279"/>
        <v>99.992711901464915</v>
      </c>
      <c r="W488" s="542"/>
    </row>
    <row r="489" spans="1:253" s="543" customFormat="1" ht="37.5" customHeight="1" outlineLevel="1" x14ac:dyDescent="0.3">
      <c r="A489" s="778">
        <v>2</v>
      </c>
      <c r="B489" s="828" t="s">
        <v>542</v>
      </c>
      <c r="C489" s="768"/>
      <c r="D489" s="768"/>
      <c r="E489" s="474" t="s">
        <v>514</v>
      </c>
      <c r="F489" s="774">
        <v>1</v>
      </c>
      <c r="G489" s="774">
        <v>0</v>
      </c>
      <c r="H489" s="37">
        <v>5918.3</v>
      </c>
      <c r="I489" s="37">
        <v>5918.3</v>
      </c>
      <c r="J489" s="645">
        <v>0</v>
      </c>
      <c r="K489" s="37">
        <f t="shared" si="277"/>
        <v>0</v>
      </c>
      <c r="L489" s="141"/>
      <c r="M489" s="37"/>
      <c r="N489" s="37"/>
      <c r="O489" s="48" t="str">
        <f t="shared" si="271"/>
        <v>-</v>
      </c>
      <c r="P489" s="37"/>
      <c r="Q489" s="37"/>
      <c r="R489" s="37"/>
      <c r="S489" s="173" t="str">
        <f t="shared" si="272"/>
        <v>-</v>
      </c>
      <c r="T489" s="68">
        <f t="shared" si="278"/>
        <v>5918.3</v>
      </c>
      <c r="U489" s="37">
        <f t="shared" si="270"/>
        <v>0</v>
      </c>
      <c r="V489" s="37">
        <f t="shared" si="279"/>
        <v>0</v>
      </c>
      <c r="W489" s="542"/>
    </row>
    <row r="490" spans="1:253" s="543" customFormat="1" ht="19.5" customHeight="1" outlineLevel="1" x14ac:dyDescent="0.3">
      <c r="A490" s="779"/>
      <c r="B490" s="829"/>
      <c r="C490" s="769"/>
      <c r="D490" s="769"/>
      <c r="E490" s="474" t="s">
        <v>516</v>
      </c>
      <c r="F490" s="775"/>
      <c r="G490" s="775"/>
      <c r="H490" s="37">
        <v>901.9</v>
      </c>
      <c r="I490" s="37">
        <v>901.9</v>
      </c>
      <c r="J490" s="659">
        <v>901.9</v>
      </c>
      <c r="K490" s="37">
        <f t="shared" si="277"/>
        <v>100</v>
      </c>
      <c r="L490" s="141"/>
      <c r="M490" s="37"/>
      <c r="N490" s="37"/>
      <c r="O490" s="48" t="str">
        <f t="shared" si="271"/>
        <v>-</v>
      </c>
      <c r="P490" s="37"/>
      <c r="Q490" s="37"/>
      <c r="R490" s="37"/>
      <c r="S490" s="173" t="str">
        <f t="shared" si="272"/>
        <v>-</v>
      </c>
      <c r="T490" s="68">
        <f t="shared" si="278"/>
        <v>901.9</v>
      </c>
      <c r="U490" s="37">
        <f t="shared" si="270"/>
        <v>901.9</v>
      </c>
      <c r="V490" s="37">
        <f t="shared" si="279"/>
        <v>100</v>
      </c>
      <c r="W490" s="542"/>
    </row>
    <row r="491" spans="1:253" s="378" customFormat="1" ht="47.25" customHeight="1" outlineLevel="1" x14ac:dyDescent="0.3">
      <c r="A491" s="554"/>
      <c r="B491" s="555" t="s">
        <v>566</v>
      </c>
      <c r="C491" s="551"/>
      <c r="D491" s="552"/>
      <c r="E491" s="553"/>
      <c r="F491" s="420"/>
      <c r="G491" s="417"/>
      <c r="H491" s="248">
        <f>H492</f>
        <v>1402.9</v>
      </c>
      <c r="I491" s="248">
        <f>I492</f>
        <v>1402.9</v>
      </c>
      <c r="J491" s="248">
        <f>J492</f>
        <v>1402.9</v>
      </c>
      <c r="K491" s="248">
        <f t="shared" si="277"/>
        <v>100</v>
      </c>
      <c r="L491" s="418"/>
      <c r="M491" s="248"/>
      <c r="N491" s="248"/>
      <c r="O491" s="248" t="str">
        <f t="shared" si="271"/>
        <v>-</v>
      </c>
      <c r="P491" s="248"/>
      <c r="Q491" s="248"/>
      <c r="R491" s="248"/>
      <c r="S491" s="227" t="str">
        <f t="shared" si="272"/>
        <v>-</v>
      </c>
      <c r="T491" s="262">
        <f t="shared" si="278"/>
        <v>1402.9</v>
      </c>
      <c r="U491" s="48">
        <f t="shared" si="270"/>
        <v>1402.9</v>
      </c>
      <c r="V491" s="48">
        <f t="shared" si="279"/>
        <v>100</v>
      </c>
      <c r="W491" s="513"/>
    </row>
    <row r="492" spans="1:253" s="543" customFormat="1" ht="56.25" customHeight="1" outlineLevel="1" x14ac:dyDescent="0.3">
      <c r="A492" s="642">
        <v>1</v>
      </c>
      <c r="B492" s="568" t="s">
        <v>567</v>
      </c>
      <c r="C492" s="529"/>
      <c r="D492" s="530"/>
      <c r="E492" s="474" t="s">
        <v>516</v>
      </c>
      <c r="F492" s="537">
        <v>1</v>
      </c>
      <c r="G492" s="638">
        <v>1</v>
      </c>
      <c r="H492" s="37">
        <v>1402.9</v>
      </c>
      <c r="I492" s="37">
        <v>1402.9</v>
      </c>
      <c r="J492" s="37">
        <v>1402.9</v>
      </c>
      <c r="K492" s="37">
        <f t="shared" si="277"/>
        <v>100</v>
      </c>
      <c r="L492" s="141"/>
      <c r="M492" s="37"/>
      <c r="N492" s="37"/>
      <c r="O492" s="48" t="str">
        <f t="shared" si="271"/>
        <v>-</v>
      </c>
      <c r="P492" s="37"/>
      <c r="Q492" s="37"/>
      <c r="R492" s="37"/>
      <c r="S492" s="173" t="str">
        <f t="shared" si="272"/>
        <v>-</v>
      </c>
      <c r="T492" s="68">
        <f t="shared" si="278"/>
        <v>1402.9</v>
      </c>
      <c r="U492" s="37">
        <f t="shared" si="270"/>
        <v>1402.9</v>
      </c>
      <c r="V492" s="37">
        <f t="shared" si="279"/>
        <v>100</v>
      </c>
      <c r="W492" s="542"/>
    </row>
    <row r="493" spans="1:253" s="378" customFormat="1" ht="47.25" customHeight="1" outlineLevel="1" x14ac:dyDescent="0.3">
      <c r="A493" s="554"/>
      <c r="B493" s="555" t="s">
        <v>232</v>
      </c>
      <c r="C493" s="551"/>
      <c r="D493" s="552"/>
      <c r="E493" s="553"/>
      <c r="F493" s="420"/>
      <c r="G493" s="417"/>
      <c r="H493" s="248">
        <f>H494+H495</f>
        <v>3844.9</v>
      </c>
      <c r="I493" s="248">
        <f>I494+I495</f>
        <v>3844.9</v>
      </c>
      <c r="J493" s="248">
        <f>J494+J495</f>
        <v>0</v>
      </c>
      <c r="K493" s="248">
        <f t="shared" si="277"/>
        <v>0</v>
      </c>
      <c r="L493" s="418"/>
      <c r="M493" s="248"/>
      <c r="N493" s="248"/>
      <c r="O493" s="248" t="str">
        <f t="shared" si="271"/>
        <v>-</v>
      </c>
      <c r="P493" s="248"/>
      <c r="Q493" s="248"/>
      <c r="R493" s="248"/>
      <c r="S493" s="227" t="str">
        <f t="shared" si="272"/>
        <v>-</v>
      </c>
      <c r="T493" s="262">
        <f t="shared" si="278"/>
        <v>3844.9</v>
      </c>
      <c r="U493" s="48">
        <f t="shared" si="270"/>
        <v>0</v>
      </c>
      <c r="V493" s="48">
        <f t="shared" si="279"/>
        <v>0</v>
      </c>
      <c r="W493" s="513"/>
    </row>
    <row r="494" spans="1:253" s="543" customFormat="1" ht="56.25" customHeight="1" outlineLevel="1" x14ac:dyDescent="0.3">
      <c r="A494" s="653">
        <v>1</v>
      </c>
      <c r="B494" s="568" t="s">
        <v>1082</v>
      </c>
      <c r="C494" s="561"/>
      <c r="D494" s="320"/>
      <c r="E494" s="471" t="s">
        <v>516</v>
      </c>
      <c r="F494" s="537">
        <v>1</v>
      </c>
      <c r="G494" s="268">
        <v>0</v>
      </c>
      <c r="H494" s="37">
        <v>1836.2</v>
      </c>
      <c r="I494" s="37">
        <v>1836.2</v>
      </c>
      <c r="J494" s="645">
        <v>0</v>
      </c>
      <c r="K494" s="37">
        <f t="shared" si="277"/>
        <v>0</v>
      </c>
      <c r="L494" s="141"/>
      <c r="M494" s="37"/>
      <c r="N494" s="37"/>
      <c r="O494" s="48" t="str">
        <f t="shared" si="271"/>
        <v>-</v>
      </c>
      <c r="P494" s="37"/>
      <c r="Q494" s="37"/>
      <c r="R494" s="37"/>
      <c r="S494" s="173" t="str">
        <f t="shared" si="272"/>
        <v>-</v>
      </c>
      <c r="T494" s="68">
        <f t="shared" si="278"/>
        <v>1836.2</v>
      </c>
      <c r="U494" s="37">
        <f t="shared" si="270"/>
        <v>0</v>
      </c>
      <c r="V494" s="37">
        <f t="shared" si="279"/>
        <v>0</v>
      </c>
      <c r="W494" s="542"/>
    </row>
    <row r="495" spans="1:253" s="543" customFormat="1" ht="56.25" customHeight="1" outlineLevel="1" x14ac:dyDescent="0.3">
      <c r="A495" s="653">
        <v>2</v>
      </c>
      <c r="B495" s="568" t="s">
        <v>1084</v>
      </c>
      <c r="C495" s="561"/>
      <c r="D495" s="320"/>
      <c r="E495" s="471" t="s">
        <v>516</v>
      </c>
      <c r="F495" s="537">
        <v>1</v>
      </c>
      <c r="G495" s="268">
        <v>0</v>
      </c>
      <c r="H495" s="37">
        <v>2008.7</v>
      </c>
      <c r="I495" s="37">
        <v>2008.7</v>
      </c>
      <c r="J495" s="645">
        <v>0</v>
      </c>
      <c r="K495" s="37">
        <f t="shared" si="277"/>
        <v>0</v>
      </c>
      <c r="L495" s="141"/>
      <c r="M495" s="37"/>
      <c r="N495" s="37"/>
      <c r="O495" s="48" t="str">
        <f t="shared" si="271"/>
        <v>-</v>
      </c>
      <c r="P495" s="37"/>
      <c r="Q495" s="37"/>
      <c r="R495" s="37"/>
      <c r="S495" s="173" t="str">
        <f t="shared" si="272"/>
        <v>-</v>
      </c>
      <c r="T495" s="68">
        <f t="shared" si="278"/>
        <v>2008.7</v>
      </c>
      <c r="U495" s="37">
        <f t="shared" si="270"/>
        <v>0</v>
      </c>
      <c r="V495" s="37">
        <f t="shared" si="279"/>
        <v>0</v>
      </c>
      <c r="W495" s="542"/>
    </row>
    <row r="496" spans="1:253" s="191" customFormat="1" ht="105" customHeight="1" outlineLevel="1" x14ac:dyDescent="0.3">
      <c r="A496" s="195"/>
      <c r="B496" s="196" t="s">
        <v>822</v>
      </c>
      <c r="C496" s="231" t="s">
        <v>1165</v>
      </c>
      <c r="D496" s="347" t="s">
        <v>1224</v>
      </c>
      <c r="E496" s="443"/>
      <c r="F496" s="197"/>
      <c r="G496" s="198"/>
      <c r="H496" s="80">
        <f>H497+H510+H513+H517+H519</f>
        <v>44909.100000000006</v>
      </c>
      <c r="I496" s="80">
        <f t="shared" ref="I496:J496" si="280">I497+I510+I513+I517+I519</f>
        <v>44909.100000000006</v>
      </c>
      <c r="J496" s="80">
        <f t="shared" si="280"/>
        <v>38135.699999999997</v>
      </c>
      <c r="K496" s="80">
        <f t="shared" si="277"/>
        <v>84.91753341750335</v>
      </c>
      <c r="L496" s="80">
        <f>L497+L510+L513+L517+L519</f>
        <v>8364</v>
      </c>
      <c r="M496" s="80">
        <f t="shared" ref="M496" si="281">M497+M510+M513+M517+M519</f>
        <v>6236.4</v>
      </c>
      <c r="N496" s="80">
        <f t="shared" ref="N496" si="282">N497+N510+N513+N517+N519</f>
        <v>6236.4</v>
      </c>
      <c r="O496" s="80">
        <f t="shared" si="271"/>
        <v>100</v>
      </c>
      <c r="P496" s="80">
        <f>P497+P510+P513+P517+P519</f>
        <v>0</v>
      </c>
      <c r="Q496" s="80">
        <f t="shared" ref="Q496" si="283">Q497+Q510+Q513+Q517+Q519</f>
        <v>0</v>
      </c>
      <c r="R496" s="80">
        <f t="shared" ref="R496" si="284">R497+R510+R513+R517+R519</f>
        <v>0</v>
      </c>
      <c r="S496" s="80" t="str">
        <f t="shared" ref="S496" si="285">IFERROR(R496/Q496*100,"-")</f>
        <v>-</v>
      </c>
      <c r="T496" s="79">
        <f>I496+M496+P496</f>
        <v>51145.500000000007</v>
      </c>
      <c r="U496" s="80">
        <f t="shared" si="270"/>
        <v>44372.1</v>
      </c>
      <c r="V496" s="80">
        <f t="shared" si="222"/>
        <v>86.756606153033971</v>
      </c>
      <c r="W496" s="512"/>
    </row>
    <row r="497" spans="1:23" s="378" customFormat="1" ht="52.5" customHeight="1" outlineLevel="1" x14ac:dyDescent="0.3">
      <c r="A497" s="275"/>
      <c r="B497" s="276" t="s">
        <v>577</v>
      </c>
      <c r="C497" s="277"/>
      <c r="D497" s="346"/>
      <c r="E497" s="444"/>
      <c r="F497" s="273"/>
      <c r="G497" s="274"/>
      <c r="H497" s="48">
        <f>H507+H498</f>
        <v>35954.1</v>
      </c>
      <c r="I497" s="48">
        <f>I507+I498</f>
        <v>35954.1</v>
      </c>
      <c r="J497" s="48">
        <f>J507+J498</f>
        <v>32325.1</v>
      </c>
      <c r="K497" s="48">
        <f t="shared" ref="K497:K510" si="286">IFERROR(J497/I497*100,"-")</f>
        <v>89.906575327987625</v>
      </c>
      <c r="L497" s="48">
        <f t="shared" ref="L497:N497" si="287">L507+L498</f>
        <v>8364</v>
      </c>
      <c r="M497" s="48">
        <f t="shared" si="287"/>
        <v>6236.4</v>
      </c>
      <c r="N497" s="48">
        <f t="shared" si="287"/>
        <v>6236.4</v>
      </c>
      <c r="O497" s="48">
        <f t="shared" si="271"/>
        <v>100</v>
      </c>
      <c r="P497" s="48">
        <f t="shared" ref="P497:R497" si="288">P507+P498</f>
        <v>0</v>
      </c>
      <c r="Q497" s="48">
        <f t="shared" si="288"/>
        <v>0</v>
      </c>
      <c r="R497" s="48">
        <f t="shared" si="288"/>
        <v>0</v>
      </c>
      <c r="S497" s="173" t="str">
        <f t="shared" si="272"/>
        <v>-</v>
      </c>
      <c r="T497" s="262">
        <f t="shared" ref="T497:T520" si="289">SUM(P497,M497,I497)</f>
        <v>42190.5</v>
      </c>
      <c r="U497" s="48">
        <f t="shared" si="270"/>
        <v>38561.5</v>
      </c>
      <c r="V497" s="48">
        <f t="shared" si="222"/>
        <v>91.39853758547541</v>
      </c>
      <c r="W497" s="513"/>
    </row>
    <row r="498" spans="1:23" s="378" customFormat="1" ht="24" customHeight="1" outlineLevel="1" x14ac:dyDescent="0.3">
      <c r="A498" s="275"/>
      <c r="B498" s="250" t="s">
        <v>519</v>
      </c>
      <c r="C498" s="277"/>
      <c r="D498" s="346"/>
      <c r="E498" s="444"/>
      <c r="F498" s="273"/>
      <c r="G498" s="274"/>
      <c r="H498" s="48">
        <f>SUM(H499:H506)</f>
        <v>31220.199999999997</v>
      </c>
      <c r="I498" s="48">
        <f>SUM(I499:I506)</f>
        <v>31220.199999999997</v>
      </c>
      <c r="J498" s="48">
        <f>SUM(J499:J506)</f>
        <v>31219.699999999997</v>
      </c>
      <c r="K498" s="48">
        <f t="shared" si="286"/>
        <v>99.998398472783649</v>
      </c>
      <c r="L498" s="48">
        <f t="shared" ref="L498:N498" si="290">SUM(L499:L506)</f>
        <v>8364</v>
      </c>
      <c r="M498" s="48">
        <f t="shared" si="290"/>
        <v>6236.4</v>
      </c>
      <c r="N498" s="48">
        <f t="shared" si="290"/>
        <v>6236.4</v>
      </c>
      <c r="O498" s="48">
        <f t="shared" si="271"/>
        <v>100</v>
      </c>
      <c r="P498" s="48">
        <f t="shared" ref="P498:R498" si="291">SUM(P499:P506)</f>
        <v>0</v>
      </c>
      <c r="Q498" s="48">
        <f t="shared" si="291"/>
        <v>0</v>
      </c>
      <c r="R498" s="48">
        <f t="shared" si="291"/>
        <v>0</v>
      </c>
      <c r="S498" s="173" t="str">
        <f t="shared" si="272"/>
        <v>-</v>
      </c>
      <c r="T498" s="262">
        <f t="shared" si="289"/>
        <v>37456.6</v>
      </c>
      <c r="U498" s="48">
        <f t="shared" si="270"/>
        <v>37456.1</v>
      </c>
      <c r="V498" s="48">
        <f>IFERROR(U498/T498*100,"-")</f>
        <v>99.998665121767587</v>
      </c>
      <c r="W498" s="513"/>
    </row>
    <row r="499" spans="1:23" s="378" customFormat="1" ht="48.75" customHeight="1" outlineLevel="1" x14ac:dyDescent="0.3">
      <c r="A499" s="647">
        <v>1</v>
      </c>
      <c r="B499" s="641" t="s">
        <v>1027</v>
      </c>
      <c r="C499" s="529"/>
      <c r="D499" s="648"/>
      <c r="E499" s="649" t="s">
        <v>514</v>
      </c>
      <c r="F499" s="273">
        <v>1</v>
      </c>
      <c r="G499" s="273">
        <v>1</v>
      </c>
      <c r="H499" s="37">
        <v>6994.2</v>
      </c>
      <c r="I499" s="37">
        <v>6994.2</v>
      </c>
      <c r="J499" s="645">
        <v>6994.1</v>
      </c>
      <c r="K499" s="37">
        <f t="shared" si="286"/>
        <v>99.99857024391639</v>
      </c>
      <c r="L499" s="141"/>
      <c r="M499" s="37"/>
      <c r="N499" s="37"/>
      <c r="O499" s="48" t="str">
        <f t="shared" si="271"/>
        <v>-</v>
      </c>
      <c r="P499" s="37"/>
      <c r="Q499" s="37"/>
      <c r="R499" s="37"/>
      <c r="S499" s="173" t="str">
        <f t="shared" si="272"/>
        <v>-</v>
      </c>
      <c r="T499" s="68">
        <f t="shared" si="289"/>
        <v>6994.2</v>
      </c>
      <c r="U499" s="37">
        <f t="shared" si="270"/>
        <v>6994.1</v>
      </c>
      <c r="V499" s="37">
        <f t="shared" si="222"/>
        <v>99.99857024391639</v>
      </c>
      <c r="W499" s="513"/>
    </row>
    <row r="500" spans="1:23" s="378" customFormat="1" ht="56.25" customHeight="1" outlineLevel="1" x14ac:dyDescent="0.3">
      <c r="A500" s="638">
        <v>2</v>
      </c>
      <c r="B500" s="641" t="s">
        <v>521</v>
      </c>
      <c r="C500" s="529"/>
      <c r="D500" s="648"/>
      <c r="E500" s="649" t="s">
        <v>514</v>
      </c>
      <c r="F500" s="273">
        <v>1</v>
      </c>
      <c r="G500" s="273">
        <v>1</v>
      </c>
      <c r="H500" s="37">
        <v>5160.3</v>
      </c>
      <c r="I500" s="37">
        <v>5160.3</v>
      </c>
      <c r="J500" s="37">
        <v>5160.3</v>
      </c>
      <c r="K500" s="37">
        <f>IFERROR(J500/I500*100,"-")</f>
        <v>100</v>
      </c>
      <c r="L500" s="141"/>
      <c r="M500" s="37"/>
      <c r="N500" s="37"/>
      <c r="O500" s="48" t="str">
        <f t="shared" si="271"/>
        <v>-</v>
      </c>
      <c r="P500" s="37"/>
      <c r="Q500" s="37"/>
      <c r="R500" s="37"/>
      <c r="S500" s="173" t="str">
        <f t="shared" si="272"/>
        <v>-</v>
      </c>
      <c r="T500" s="68">
        <f t="shared" si="289"/>
        <v>5160.3</v>
      </c>
      <c r="U500" s="37">
        <f t="shared" si="270"/>
        <v>5160.3</v>
      </c>
      <c r="V500" s="37">
        <f>IFERROR(U500/T500*100,"-")</f>
        <v>100</v>
      </c>
      <c r="W500" s="513"/>
    </row>
    <row r="501" spans="1:23" s="191" customFormat="1" ht="48.75" customHeight="1" outlineLevel="1" x14ac:dyDescent="0.3">
      <c r="A501" s="638">
        <v>3</v>
      </c>
      <c r="B501" s="641" t="s">
        <v>1086</v>
      </c>
      <c r="C501" s="529"/>
      <c r="D501" s="648"/>
      <c r="E501" s="649" t="s">
        <v>516</v>
      </c>
      <c r="F501" s="638">
        <v>1</v>
      </c>
      <c r="G501" s="658">
        <v>1</v>
      </c>
      <c r="H501" s="37">
        <v>599.5</v>
      </c>
      <c r="I501" s="37">
        <v>599.5</v>
      </c>
      <c r="J501" s="37">
        <v>599.5</v>
      </c>
      <c r="K501" s="37">
        <f t="shared" ref="K501:K503" si="292">IFERROR(J501/I501*100,"-")</f>
        <v>100</v>
      </c>
      <c r="L501" s="141"/>
      <c r="M501" s="37"/>
      <c r="N501" s="37"/>
      <c r="O501" s="48" t="str">
        <f t="shared" ref="O501:O503" si="293">IFERROR(N501/M501*100,"-")</f>
        <v>-</v>
      </c>
      <c r="P501" s="37"/>
      <c r="Q501" s="37"/>
      <c r="R501" s="37"/>
      <c r="S501" s="173" t="str">
        <f t="shared" ref="S501:S503" si="294">IFERROR(R501/P501*100,"-")</f>
        <v>-</v>
      </c>
      <c r="T501" s="68">
        <f t="shared" si="289"/>
        <v>599.5</v>
      </c>
      <c r="U501" s="37">
        <f t="shared" si="270"/>
        <v>599.5</v>
      </c>
      <c r="V501" s="37">
        <f t="shared" ref="V501:V503" si="295">IFERROR(U501/T501*100,"-")</f>
        <v>100</v>
      </c>
      <c r="W501" s="512"/>
    </row>
    <row r="502" spans="1:23" s="191" customFormat="1" ht="48.75" customHeight="1" outlineLevel="1" x14ac:dyDescent="0.3">
      <c r="A502" s="638">
        <f t="shared" ref="A502:A506" si="296">A501+1</f>
        <v>4</v>
      </c>
      <c r="B502" s="641" t="s">
        <v>852</v>
      </c>
      <c r="C502" s="529"/>
      <c r="D502" s="648"/>
      <c r="E502" s="649" t="s">
        <v>514</v>
      </c>
      <c r="F502" s="638">
        <v>1</v>
      </c>
      <c r="G502" s="658">
        <v>1</v>
      </c>
      <c r="H502" s="37">
        <v>5492.2</v>
      </c>
      <c r="I502" s="37">
        <v>5492.2</v>
      </c>
      <c r="J502" s="37">
        <v>5492.1</v>
      </c>
      <c r="K502" s="37">
        <f t="shared" si="292"/>
        <v>99.998179236007431</v>
      </c>
      <c r="L502" s="141"/>
      <c r="M502" s="37"/>
      <c r="N502" s="37"/>
      <c r="O502" s="48" t="str">
        <f t="shared" si="293"/>
        <v>-</v>
      </c>
      <c r="P502" s="37"/>
      <c r="Q502" s="37"/>
      <c r="R502" s="37"/>
      <c r="S502" s="173" t="str">
        <f t="shared" si="294"/>
        <v>-</v>
      </c>
      <c r="T502" s="68">
        <f t="shared" si="289"/>
        <v>5492.2</v>
      </c>
      <c r="U502" s="37">
        <f t="shared" si="270"/>
        <v>5492.1</v>
      </c>
      <c r="V502" s="37">
        <f t="shared" si="295"/>
        <v>99.998179236007431</v>
      </c>
      <c r="W502" s="512"/>
    </row>
    <row r="503" spans="1:23" s="191" customFormat="1" ht="56.25" customHeight="1" outlineLevel="1" x14ac:dyDescent="0.3">
      <c r="A503" s="638">
        <f t="shared" si="296"/>
        <v>5</v>
      </c>
      <c r="B503" s="641" t="s">
        <v>1029</v>
      </c>
      <c r="C503" s="529"/>
      <c r="D503" s="648"/>
      <c r="E503" s="649" t="s">
        <v>514</v>
      </c>
      <c r="F503" s="638">
        <v>1</v>
      </c>
      <c r="G503" s="658">
        <v>1</v>
      </c>
      <c r="H503" s="37">
        <v>6866.4</v>
      </c>
      <c r="I503" s="37">
        <v>6866.4</v>
      </c>
      <c r="J503" s="645">
        <v>6866.3</v>
      </c>
      <c r="K503" s="37">
        <f t="shared" si="292"/>
        <v>99.998543632762448</v>
      </c>
      <c r="L503" s="141"/>
      <c r="M503" s="37"/>
      <c r="N503" s="37"/>
      <c r="O503" s="48" t="str">
        <f t="shared" si="293"/>
        <v>-</v>
      </c>
      <c r="P503" s="37"/>
      <c r="Q503" s="37"/>
      <c r="R503" s="37"/>
      <c r="S503" s="173" t="str">
        <f t="shared" si="294"/>
        <v>-</v>
      </c>
      <c r="T503" s="68">
        <f t="shared" si="289"/>
        <v>6866.4</v>
      </c>
      <c r="U503" s="37">
        <f t="shared" si="270"/>
        <v>6866.3</v>
      </c>
      <c r="V503" s="37">
        <f t="shared" si="295"/>
        <v>99.998543632762448</v>
      </c>
      <c r="W503" s="512"/>
    </row>
    <row r="504" spans="1:23" s="191" customFormat="1" ht="56.25" customHeight="1" outlineLevel="1" x14ac:dyDescent="0.3">
      <c r="A504" s="638">
        <f t="shared" si="296"/>
        <v>6</v>
      </c>
      <c r="B504" s="641" t="s">
        <v>911</v>
      </c>
      <c r="C504" s="529"/>
      <c r="D504" s="648"/>
      <c r="E504" s="649" t="s">
        <v>514</v>
      </c>
      <c r="F504" s="638">
        <v>1</v>
      </c>
      <c r="G504" s="658">
        <v>1</v>
      </c>
      <c r="H504" s="37">
        <v>798.5</v>
      </c>
      <c r="I504" s="37">
        <v>798.5</v>
      </c>
      <c r="J504" s="37">
        <v>798.3</v>
      </c>
      <c r="K504" s="37">
        <f t="shared" si="286"/>
        <v>99.974953036944271</v>
      </c>
      <c r="L504" s="141">
        <v>8364</v>
      </c>
      <c r="M504" s="37">
        <v>6236.4</v>
      </c>
      <c r="N504" s="37">
        <v>6236.4</v>
      </c>
      <c r="O504" s="37">
        <f t="shared" si="271"/>
        <v>100</v>
      </c>
      <c r="P504" s="37"/>
      <c r="Q504" s="37"/>
      <c r="R504" s="37"/>
      <c r="S504" s="173" t="str">
        <f t="shared" si="272"/>
        <v>-</v>
      </c>
      <c r="T504" s="68">
        <f t="shared" si="289"/>
        <v>7034.9</v>
      </c>
      <c r="U504" s="37">
        <f t="shared" si="270"/>
        <v>7034.7</v>
      </c>
      <c r="V504" s="37">
        <f t="shared" ref="V504" si="297">IFERROR(U504/T504*100,"-")</f>
        <v>99.997157031372168</v>
      </c>
      <c r="W504" s="512"/>
    </row>
    <row r="505" spans="1:23" s="191" customFormat="1" ht="56.25" customHeight="1" outlineLevel="1" x14ac:dyDescent="0.3">
      <c r="A505" s="638">
        <f t="shared" si="296"/>
        <v>7</v>
      </c>
      <c r="B505" s="641" t="s">
        <v>522</v>
      </c>
      <c r="C505" s="529"/>
      <c r="D505" s="648"/>
      <c r="E505" s="649" t="s">
        <v>514</v>
      </c>
      <c r="F505" s="638">
        <v>1</v>
      </c>
      <c r="G505" s="658">
        <v>1</v>
      </c>
      <c r="H505" s="37">
        <v>5160.3</v>
      </c>
      <c r="I505" s="37">
        <v>5160.3</v>
      </c>
      <c r="J505" s="37">
        <v>5160.3</v>
      </c>
      <c r="K505" s="37">
        <f t="shared" si="286"/>
        <v>100</v>
      </c>
      <c r="L505" s="141"/>
      <c r="M505" s="37"/>
      <c r="N505" s="37"/>
      <c r="O505" s="48" t="str">
        <f t="shared" ref="O505:O506" si="298">IFERROR(N505/M505*100,"-")</f>
        <v>-</v>
      </c>
      <c r="P505" s="37"/>
      <c r="Q505" s="37"/>
      <c r="R505" s="37"/>
      <c r="S505" s="173" t="str">
        <f t="shared" ref="S505:S506" si="299">IFERROR(R505/P505*100,"-")</f>
        <v>-</v>
      </c>
      <c r="T505" s="68">
        <f t="shared" si="289"/>
        <v>5160.3</v>
      </c>
      <c r="U505" s="37">
        <f t="shared" si="270"/>
        <v>5160.3</v>
      </c>
      <c r="V505" s="37">
        <f t="shared" ref="V505:V506" si="300">IFERROR(U505/T505*100,"-")</f>
        <v>100</v>
      </c>
      <c r="W505" s="512"/>
    </row>
    <row r="506" spans="1:23" s="191" customFormat="1" ht="56.25" customHeight="1" outlineLevel="1" x14ac:dyDescent="0.3">
      <c r="A506" s="638">
        <f t="shared" si="296"/>
        <v>8</v>
      </c>
      <c r="B506" s="641" t="s">
        <v>1087</v>
      </c>
      <c r="C506" s="529"/>
      <c r="D506" s="648"/>
      <c r="E506" s="649" t="s">
        <v>516</v>
      </c>
      <c r="F506" s="638">
        <v>1</v>
      </c>
      <c r="G506" s="658">
        <v>1</v>
      </c>
      <c r="H506" s="37">
        <v>148.80000000000001</v>
      </c>
      <c r="I506" s="37">
        <v>148.80000000000001</v>
      </c>
      <c r="J506" s="37">
        <v>148.80000000000001</v>
      </c>
      <c r="K506" s="37">
        <f t="shared" si="286"/>
        <v>100</v>
      </c>
      <c r="L506" s="141"/>
      <c r="M506" s="37"/>
      <c r="N506" s="37"/>
      <c r="O506" s="48" t="str">
        <f t="shared" si="298"/>
        <v>-</v>
      </c>
      <c r="P506" s="37"/>
      <c r="Q506" s="37"/>
      <c r="R506" s="37"/>
      <c r="S506" s="173" t="str">
        <f t="shared" si="299"/>
        <v>-</v>
      </c>
      <c r="T506" s="68">
        <f t="shared" si="289"/>
        <v>148.80000000000001</v>
      </c>
      <c r="U506" s="37">
        <f t="shared" si="270"/>
        <v>148.80000000000001</v>
      </c>
      <c r="V506" s="37">
        <f t="shared" si="300"/>
        <v>100</v>
      </c>
      <c r="W506" s="512"/>
    </row>
    <row r="507" spans="1:23" s="378" customFormat="1" ht="37.5" customHeight="1" outlineLevel="1" x14ac:dyDescent="0.3">
      <c r="A507" s="420"/>
      <c r="B507" s="663" t="s">
        <v>524</v>
      </c>
      <c r="C507" s="551"/>
      <c r="D507" s="552"/>
      <c r="E507" s="553"/>
      <c r="F507" s="273"/>
      <c r="G507" s="274"/>
      <c r="H507" s="48">
        <f>SUM(H508:H509)</f>
        <v>4733.8999999999996</v>
      </c>
      <c r="I507" s="48">
        <f>SUM(I508:I509)</f>
        <v>4733.8999999999996</v>
      </c>
      <c r="J507" s="48">
        <f>SUM(J508:J509)</f>
        <v>1105.3999999999999</v>
      </c>
      <c r="K507" s="48">
        <f t="shared" si="286"/>
        <v>23.350725617355668</v>
      </c>
      <c r="L507" s="48">
        <f t="shared" ref="L507:M507" si="301">SUM(L508:L509)</f>
        <v>0</v>
      </c>
      <c r="M507" s="48">
        <f t="shared" si="301"/>
        <v>0</v>
      </c>
      <c r="N507" s="48">
        <f>SUM(N508:N509)</f>
        <v>0</v>
      </c>
      <c r="O507" s="48" t="str">
        <f t="shared" si="271"/>
        <v>-</v>
      </c>
      <c r="P507" s="48">
        <f t="shared" ref="P507:R507" si="302">SUM(P508:P509)</f>
        <v>0</v>
      </c>
      <c r="Q507" s="48">
        <f t="shared" si="302"/>
        <v>0</v>
      </c>
      <c r="R507" s="48">
        <f t="shared" si="302"/>
        <v>0</v>
      </c>
      <c r="S507" s="173" t="str">
        <f t="shared" si="272"/>
        <v>-</v>
      </c>
      <c r="T507" s="262">
        <f t="shared" si="289"/>
        <v>4733.8999999999996</v>
      </c>
      <c r="U507" s="48">
        <f t="shared" si="270"/>
        <v>1105.3999999999999</v>
      </c>
      <c r="V507" s="48">
        <f t="shared" ref="V507:V509" si="303">IFERROR(U507/T507*100,"-")</f>
        <v>23.350725617355668</v>
      </c>
      <c r="W507" s="513"/>
    </row>
    <row r="508" spans="1:23" s="191" customFormat="1" ht="56.25" customHeight="1" outlineLevel="1" x14ac:dyDescent="0.3">
      <c r="A508" s="638">
        <v>1</v>
      </c>
      <c r="B508" s="641" t="s">
        <v>1088</v>
      </c>
      <c r="C508" s="529"/>
      <c r="D508" s="648"/>
      <c r="E508" s="649" t="s">
        <v>514</v>
      </c>
      <c r="F508" s="638">
        <v>1</v>
      </c>
      <c r="G508" s="268">
        <v>1</v>
      </c>
      <c r="H508" s="37">
        <v>1105.4000000000001</v>
      </c>
      <c r="I508" s="37">
        <v>1105.4000000000001</v>
      </c>
      <c r="J508" s="645">
        <v>1105.3999999999999</v>
      </c>
      <c r="K508" s="37">
        <f t="shared" si="286"/>
        <v>99.999999999999972</v>
      </c>
      <c r="L508" s="141"/>
      <c r="M508" s="37"/>
      <c r="N508" s="37"/>
      <c r="O508" s="48" t="str">
        <f t="shared" si="271"/>
        <v>-</v>
      </c>
      <c r="P508" s="37"/>
      <c r="Q508" s="37"/>
      <c r="R508" s="37"/>
      <c r="S508" s="173" t="str">
        <f t="shared" si="272"/>
        <v>-</v>
      </c>
      <c r="T508" s="68">
        <f t="shared" si="289"/>
        <v>1105.4000000000001</v>
      </c>
      <c r="U508" s="37">
        <f t="shared" si="270"/>
        <v>1105.3999999999999</v>
      </c>
      <c r="V508" s="37">
        <f t="shared" si="303"/>
        <v>99.999999999999972</v>
      </c>
      <c r="W508" s="512"/>
    </row>
    <row r="509" spans="1:23" s="598" customFormat="1" ht="50.1" customHeight="1" outlineLevel="1" x14ac:dyDescent="0.3">
      <c r="A509" s="591">
        <v>2</v>
      </c>
      <c r="B509" s="641" t="s">
        <v>529</v>
      </c>
      <c r="C509" s="586"/>
      <c r="D509" s="650"/>
      <c r="E509" s="651" t="s">
        <v>514</v>
      </c>
      <c r="F509" s="591">
        <v>1</v>
      </c>
      <c r="G509" s="268">
        <v>0</v>
      </c>
      <c r="H509" s="19">
        <v>3628.5</v>
      </c>
      <c r="I509" s="19">
        <v>3628.5</v>
      </c>
      <c r="J509" s="659">
        <v>0</v>
      </c>
      <c r="K509" s="19">
        <f t="shared" si="286"/>
        <v>0</v>
      </c>
      <c r="L509" s="374"/>
      <c r="M509" s="19"/>
      <c r="N509" s="19"/>
      <c r="O509" s="23" t="str">
        <f t="shared" si="271"/>
        <v>-</v>
      </c>
      <c r="P509" s="19"/>
      <c r="Q509" s="19"/>
      <c r="R509" s="19"/>
      <c r="S509" s="21" t="str">
        <f t="shared" si="272"/>
        <v>-</v>
      </c>
      <c r="T509" s="527">
        <f t="shared" si="289"/>
        <v>3628.5</v>
      </c>
      <c r="U509" s="19">
        <f t="shared" si="270"/>
        <v>0</v>
      </c>
      <c r="V509" s="19">
        <f t="shared" si="303"/>
        <v>0</v>
      </c>
      <c r="W509" s="597"/>
    </row>
    <row r="510" spans="1:23" s="560" customFormat="1" ht="38.25" customHeight="1" outlineLevel="1" x14ac:dyDescent="0.3">
      <c r="A510" s="588"/>
      <c r="B510" s="555" t="s">
        <v>578</v>
      </c>
      <c r="C510" s="556"/>
      <c r="D510" s="557"/>
      <c r="E510" s="599"/>
      <c r="F510" s="600"/>
      <c r="G510" s="274"/>
      <c r="H510" s="23">
        <f>H511+H512</f>
        <v>8233.7000000000007</v>
      </c>
      <c r="I510" s="23">
        <f>I511+I512</f>
        <v>8233.7000000000007</v>
      </c>
      <c r="J510" s="23">
        <f>J511+J512</f>
        <v>5305.6</v>
      </c>
      <c r="K510" s="23">
        <f t="shared" si="286"/>
        <v>64.437616138552528</v>
      </c>
      <c r="L510" s="23">
        <f t="shared" ref="L510:N510" si="304">L511+L512</f>
        <v>0</v>
      </c>
      <c r="M510" s="23">
        <f t="shared" si="304"/>
        <v>0</v>
      </c>
      <c r="N510" s="23">
        <f t="shared" si="304"/>
        <v>0</v>
      </c>
      <c r="O510" s="23" t="str">
        <f>IFERROR(N510/M510*100,"-")</f>
        <v>-</v>
      </c>
      <c r="P510" s="23">
        <f t="shared" ref="P510:R510" si="305">P511+P512</f>
        <v>0</v>
      </c>
      <c r="Q510" s="23">
        <f t="shared" si="305"/>
        <v>0</v>
      </c>
      <c r="R510" s="23">
        <f t="shared" si="305"/>
        <v>0</v>
      </c>
      <c r="S510" s="21" t="str">
        <f t="shared" si="272"/>
        <v>-</v>
      </c>
      <c r="T510" s="61">
        <f t="shared" si="289"/>
        <v>8233.7000000000007</v>
      </c>
      <c r="U510" s="23">
        <f t="shared" ref="U510:U529" si="306">J510+N510+R510</f>
        <v>5305.6</v>
      </c>
      <c r="V510" s="23">
        <f t="shared" ref="V510:V553" si="307">IFERROR(U510/T510*100,"-")</f>
        <v>64.437616138552528</v>
      </c>
      <c r="W510" s="559"/>
    </row>
    <row r="511" spans="1:23" s="560" customFormat="1" ht="56.25" customHeight="1" outlineLevel="1" x14ac:dyDescent="0.3">
      <c r="A511" s="591">
        <v>1</v>
      </c>
      <c r="B511" s="641" t="s">
        <v>537</v>
      </c>
      <c r="C511" s="586"/>
      <c r="D511" s="650"/>
      <c r="E511" s="651" t="s">
        <v>514</v>
      </c>
      <c r="F511" s="591">
        <v>1</v>
      </c>
      <c r="G511" s="268">
        <v>0</v>
      </c>
      <c r="H511" s="19">
        <v>2928</v>
      </c>
      <c r="I511" s="19">
        <v>2928</v>
      </c>
      <c r="J511" s="659">
        <v>0</v>
      </c>
      <c r="K511" s="19">
        <f t="shared" ref="K511:K520" si="308">IFERROR(J511/I511*100,"-")</f>
        <v>0</v>
      </c>
      <c r="L511" s="602"/>
      <c r="M511" s="602"/>
      <c r="N511" s="602"/>
      <c r="O511" s="23" t="str">
        <f t="shared" ref="O511:O522" si="309">IFERROR(N511/M511*100,"-")</f>
        <v>-</v>
      </c>
      <c r="P511" s="23"/>
      <c r="Q511" s="23"/>
      <c r="R511" s="23"/>
      <c r="S511" s="21" t="str">
        <f t="shared" ref="S511:S520" si="310">IFERROR(R511/P511*100,"-")</f>
        <v>-</v>
      </c>
      <c r="T511" s="527">
        <f t="shared" si="289"/>
        <v>2928</v>
      </c>
      <c r="U511" s="19">
        <f t="shared" si="306"/>
        <v>0</v>
      </c>
      <c r="V511" s="19">
        <f t="shared" si="307"/>
        <v>0</v>
      </c>
      <c r="W511" s="559"/>
    </row>
    <row r="512" spans="1:23" s="598" customFormat="1" ht="56.25" customHeight="1" outlineLevel="1" x14ac:dyDescent="0.3">
      <c r="A512" s="591">
        <v>2</v>
      </c>
      <c r="B512" s="641" t="s">
        <v>1051</v>
      </c>
      <c r="C512" s="586"/>
      <c r="D512" s="650"/>
      <c r="E512" s="651" t="s">
        <v>514</v>
      </c>
      <c r="F512" s="591">
        <v>1</v>
      </c>
      <c r="G512" s="268">
        <v>1</v>
      </c>
      <c r="H512" s="19">
        <v>5305.7</v>
      </c>
      <c r="I512" s="19">
        <v>5305.7</v>
      </c>
      <c r="J512" s="659">
        <v>5305.6</v>
      </c>
      <c r="K512" s="19">
        <f>IFERROR(J512/I512*100,"-")</f>
        <v>99.998115234559066</v>
      </c>
      <c r="L512" s="374"/>
      <c r="M512" s="19"/>
      <c r="N512" s="19"/>
      <c r="O512" s="23" t="str">
        <f t="shared" si="309"/>
        <v>-</v>
      </c>
      <c r="P512" s="19"/>
      <c r="Q512" s="19"/>
      <c r="R512" s="19"/>
      <c r="S512" s="21" t="str">
        <f t="shared" si="310"/>
        <v>-</v>
      </c>
      <c r="T512" s="527">
        <f t="shared" si="289"/>
        <v>5305.7</v>
      </c>
      <c r="U512" s="19">
        <f t="shared" si="306"/>
        <v>5305.6</v>
      </c>
      <c r="V512" s="19">
        <f t="shared" si="307"/>
        <v>99.998115234559066</v>
      </c>
      <c r="W512" s="597"/>
    </row>
    <row r="513" spans="1:253" s="598" customFormat="1" ht="37.5" customHeight="1" outlineLevel="1" x14ac:dyDescent="0.3">
      <c r="A513" s="593"/>
      <c r="B513" s="555" t="s">
        <v>1225</v>
      </c>
      <c r="C513" s="594"/>
      <c r="D513" s="595"/>
      <c r="E513" s="596"/>
      <c r="F513" s="591"/>
      <c r="G513" s="268"/>
      <c r="H513" s="23">
        <f>SUM(H514:H516)</f>
        <v>216.29999999999998</v>
      </c>
      <c r="I513" s="23">
        <f t="shared" ref="I513:J513" si="311">SUM(I514:I516)</f>
        <v>216.29999999999998</v>
      </c>
      <c r="J513" s="23">
        <f t="shared" si="311"/>
        <v>0</v>
      </c>
      <c r="K513" s="23">
        <f t="shared" ref="K513:K516" si="312">IFERROR(J513/I513*100,"-")</f>
        <v>0</v>
      </c>
      <c r="L513" s="23">
        <f>SUM(L514:L516)</f>
        <v>0</v>
      </c>
      <c r="M513" s="23">
        <f t="shared" ref="M513" si="313">SUM(M514:M516)</f>
        <v>0</v>
      </c>
      <c r="N513" s="23">
        <f t="shared" ref="N513" si="314">SUM(N514:N516)</f>
        <v>0</v>
      </c>
      <c r="O513" s="23" t="str">
        <f t="shared" si="309"/>
        <v>-</v>
      </c>
      <c r="P513" s="23">
        <f>SUM(P514:P516)</f>
        <v>0</v>
      </c>
      <c r="Q513" s="23">
        <f t="shared" ref="Q513" si="315">SUM(Q514:Q516)</f>
        <v>0</v>
      </c>
      <c r="R513" s="23">
        <f t="shared" ref="R513" si="316">SUM(R514:R516)</f>
        <v>0</v>
      </c>
      <c r="S513" s="23" t="str">
        <f t="shared" ref="S513:S516" si="317">IFERROR(R513/Q513*100,"-")</f>
        <v>-</v>
      </c>
      <c r="T513" s="61">
        <f t="shared" si="289"/>
        <v>216.29999999999998</v>
      </c>
      <c r="U513" s="23">
        <f t="shared" si="306"/>
        <v>0</v>
      </c>
      <c r="V513" s="23">
        <f t="shared" ref="V513:V516" si="318">IFERROR(U513/T513*100,"-")</f>
        <v>0</v>
      </c>
      <c r="W513" s="597"/>
    </row>
    <row r="514" spans="1:253" s="598" customFormat="1" ht="56.25" customHeight="1" outlineLevel="1" x14ac:dyDescent="0.3">
      <c r="A514" s="591">
        <v>1</v>
      </c>
      <c r="B514" s="635" t="s">
        <v>866</v>
      </c>
      <c r="C514" s="586"/>
      <c r="D514" s="650"/>
      <c r="E514" s="652" t="s">
        <v>516</v>
      </c>
      <c r="F514" s="591">
        <v>1</v>
      </c>
      <c r="G514" s="658">
        <v>0</v>
      </c>
      <c r="H514" s="19">
        <v>97.8</v>
      </c>
      <c r="I514" s="19">
        <v>97.8</v>
      </c>
      <c r="J514" s="659">
        <v>0</v>
      </c>
      <c r="K514" s="19">
        <f t="shared" si="312"/>
        <v>0</v>
      </c>
      <c r="L514" s="374"/>
      <c r="M514" s="19"/>
      <c r="N514" s="19"/>
      <c r="O514" s="19" t="str">
        <f t="shared" si="309"/>
        <v>-</v>
      </c>
      <c r="P514" s="19"/>
      <c r="Q514" s="19"/>
      <c r="R514" s="19"/>
      <c r="S514" s="19" t="str">
        <f t="shared" si="317"/>
        <v>-</v>
      </c>
      <c r="T514" s="527">
        <f t="shared" si="289"/>
        <v>97.8</v>
      </c>
      <c r="U514" s="19">
        <f t="shared" si="306"/>
        <v>0</v>
      </c>
      <c r="V514" s="19">
        <f t="shared" si="318"/>
        <v>0</v>
      </c>
      <c r="W514" s="597"/>
    </row>
    <row r="515" spans="1:253" s="598" customFormat="1" ht="56.25" customHeight="1" outlineLevel="1" x14ac:dyDescent="0.3">
      <c r="A515" s="591">
        <v>2</v>
      </c>
      <c r="B515" s="635" t="s">
        <v>867</v>
      </c>
      <c r="C515" s="586"/>
      <c r="D515" s="650"/>
      <c r="E515" s="652" t="s">
        <v>516</v>
      </c>
      <c r="F515" s="591">
        <v>1</v>
      </c>
      <c r="G515" s="591">
        <v>0</v>
      </c>
      <c r="H515" s="19">
        <v>59.4</v>
      </c>
      <c r="I515" s="19">
        <v>59.4</v>
      </c>
      <c r="J515" s="659">
        <v>0</v>
      </c>
      <c r="K515" s="19">
        <f t="shared" si="312"/>
        <v>0</v>
      </c>
      <c r="L515" s="374"/>
      <c r="M515" s="19"/>
      <c r="N515" s="19"/>
      <c r="O515" s="19" t="str">
        <f t="shared" si="309"/>
        <v>-</v>
      </c>
      <c r="P515" s="19"/>
      <c r="Q515" s="19"/>
      <c r="R515" s="19"/>
      <c r="S515" s="19" t="str">
        <f t="shared" si="317"/>
        <v>-</v>
      </c>
      <c r="T515" s="527">
        <f t="shared" si="289"/>
        <v>59.4</v>
      </c>
      <c r="U515" s="19">
        <f t="shared" si="306"/>
        <v>0</v>
      </c>
      <c r="V515" s="19">
        <f t="shared" si="318"/>
        <v>0</v>
      </c>
      <c r="W515" s="597"/>
    </row>
    <row r="516" spans="1:253" s="598" customFormat="1" ht="56.25" customHeight="1" outlineLevel="1" x14ac:dyDescent="0.3">
      <c r="A516" s="591">
        <v>3</v>
      </c>
      <c r="B516" s="635" t="s">
        <v>868</v>
      </c>
      <c r="C516" s="586"/>
      <c r="D516" s="650"/>
      <c r="E516" s="652" t="s">
        <v>516</v>
      </c>
      <c r="F516" s="591">
        <v>1</v>
      </c>
      <c r="G516" s="591">
        <v>0</v>
      </c>
      <c r="H516" s="19">
        <v>59.1</v>
      </c>
      <c r="I516" s="19">
        <v>59.1</v>
      </c>
      <c r="J516" s="659">
        <v>0</v>
      </c>
      <c r="K516" s="19">
        <f t="shared" si="312"/>
        <v>0</v>
      </c>
      <c r="L516" s="374"/>
      <c r="M516" s="19"/>
      <c r="N516" s="19"/>
      <c r="O516" s="19" t="str">
        <f t="shared" si="309"/>
        <v>-</v>
      </c>
      <c r="P516" s="19"/>
      <c r="Q516" s="19"/>
      <c r="R516" s="19"/>
      <c r="S516" s="19" t="str">
        <f t="shared" si="317"/>
        <v>-</v>
      </c>
      <c r="T516" s="527">
        <f t="shared" si="289"/>
        <v>59.1</v>
      </c>
      <c r="U516" s="19">
        <f t="shared" si="306"/>
        <v>0</v>
      </c>
      <c r="V516" s="19">
        <f t="shared" si="318"/>
        <v>0</v>
      </c>
      <c r="W516" s="597"/>
    </row>
    <row r="517" spans="1:253" s="560" customFormat="1" ht="35.25" customHeight="1" outlineLevel="1" x14ac:dyDescent="0.3">
      <c r="A517" s="588"/>
      <c r="B517" s="575" t="s">
        <v>570</v>
      </c>
      <c r="C517" s="556"/>
      <c r="D517" s="557"/>
      <c r="E517" s="599"/>
      <c r="F517" s="600"/>
      <c r="G517" s="601"/>
      <c r="H517" s="23">
        <f>H518</f>
        <v>160.80000000000001</v>
      </c>
      <c r="I517" s="23">
        <f>I518</f>
        <v>160.80000000000001</v>
      </c>
      <c r="J517" s="23">
        <f>J518</f>
        <v>160.80000000000001</v>
      </c>
      <c r="K517" s="23">
        <f>IFERROR(J517/I517*100,"-")</f>
        <v>100</v>
      </c>
      <c r="L517" s="602">
        <f>SUM(L518:L518)</f>
        <v>0</v>
      </c>
      <c r="M517" s="602">
        <f>SUM(M518:M518)</f>
        <v>0</v>
      </c>
      <c r="N517" s="602">
        <f>SUM(N518:N518)</f>
        <v>0</v>
      </c>
      <c r="O517" s="23" t="str">
        <f t="shared" si="309"/>
        <v>-</v>
      </c>
      <c r="P517" s="23">
        <f>SUM(P518:P518)</f>
        <v>0</v>
      </c>
      <c r="Q517" s="23">
        <f>SUM(Q518:Q518)</f>
        <v>0</v>
      </c>
      <c r="R517" s="23">
        <f>SUM(R518:R518)</f>
        <v>0</v>
      </c>
      <c r="S517" s="21" t="str">
        <f t="shared" si="310"/>
        <v>-</v>
      </c>
      <c r="T517" s="61">
        <f t="shared" si="289"/>
        <v>160.80000000000001</v>
      </c>
      <c r="U517" s="23">
        <f t="shared" si="306"/>
        <v>160.80000000000001</v>
      </c>
      <c r="V517" s="23">
        <f>IFERROR(U517/T517*100,"-")</f>
        <v>100</v>
      </c>
      <c r="W517" s="559"/>
    </row>
    <row r="518" spans="1:253" s="598" customFormat="1" ht="56.25" customHeight="1" outlineLevel="1" x14ac:dyDescent="0.3">
      <c r="A518" s="653">
        <v>1</v>
      </c>
      <c r="B518" s="635" t="s">
        <v>1076</v>
      </c>
      <c r="C518" s="586"/>
      <c r="D518" s="654"/>
      <c r="E518" s="652" t="s">
        <v>516</v>
      </c>
      <c r="F518" s="591">
        <v>1</v>
      </c>
      <c r="G518" s="591">
        <v>1</v>
      </c>
      <c r="H518" s="19">
        <v>160.80000000000001</v>
      </c>
      <c r="I518" s="19">
        <v>160.80000000000001</v>
      </c>
      <c r="J518" s="19">
        <v>160.80000000000001</v>
      </c>
      <c r="K518" s="19">
        <f>IFERROR(J518/I518*100,"-")</f>
        <v>100</v>
      </c>
      <c r="L518" s="374"/>
      <c r="M518" s="19"/>
      <c r="N518" s="19"/>
      <c r="O518" s="23" t="str">
        <f t="shared" si="309"/>
        <v>-</v>
      </c>
      <c r="P518" s="19"/>
      <c r="Q518" s="19"/>
      <c r="R518" s="19"/>
      <c r="S518" s="21" t="str">
        <f t="shared" si="310"/>
        <v>-</v>
      </c>
      <c r="T518" s="527">
        <f t="shared" si="289"/>
        <v>160.80000000000001</v>
      </c>
      <c r="U518" s="19">
        <f t="shared" si="306"/>
        <v>160.80000000000001</v>
      </c>
      <c r="V518" s="19">
        <f>IFERROR(U518/T518*100,"-")</f>
        <v>100</v>
      </c>
      <c r="W518" s="597"/>
    </row>
    <row r="519" spans="1:253" s="560" customFormat="1" ht="24" customHeight="1" outlineLevel="1" x14ac:dyDescent="0.3">
      <c r="A519" s="588"/>
      <c r="B519" s="555" t="s">
        <v>232</v>
      </c>
      <c r="C519" s="556"/>
      <c r="D519" s="557"/>
      <c r="E519" s="599"/>
      <c r="F519" s="600"/>
      <c r="G519" s="601"/>
      <c r="H519" s="23">
        <f>H520</f>
        <v>344.2</v>
      </c>
      <c r="I519" s="23">
        <f>I520</f>
        <v>344.2</v>
      </c>
      <c r="J519" s="23">
        <f>J520</f>
        <v>344.2</v>
      </c>
      <c r="K519" s="23">
        <f t="shared" si="308"/>
        <v>100</v>
      </c>
      <c r="L519" s="602">
        <f>SUM(L520:L520)</f>
        <v>0</v>
      </c>
      <c r="M519" s="602">
        <f>SUM(M520:M520)</f>
        <v>0</v>
      </c>
      <c r="N519" s="602">
        <f>SUM(N520:N520)</f>
        <v>0</v>
      </c>
      <c r="O519" s="23" t="str">
        <f t="shared" si="309"/>
        <v>-</v>
      </c>
      <c r="P519" s="23">
        <f>SUM(P520:P520)</f>
        <v>0</v>
      </c>
      <c r="Q519" s="23">
        <f>SUM(Q520:Q520)</f>
        <v>0</v>
      </c>
      <c r="R519" s="23">
        <f>SUM(R520:R520)</f>
        <v>0</v>
      </c>
      <c r="S519" s="21" t="str">
        <f t="shared" si="310"/>
        <v>-</v>
      </c>
      <c r="T519" s="61">
        <f t="shared" si="289"/>
        <v>344.2</v>
      </c>
      <c r="U519" s="23">
        <f t="shared" si="306"/>
        <v>344.2</v>
      </c>
      <c r="V519" s="23">
        <f t="shared" si="307"/>
        <v>100</v>
      </c>
      <c r="W519" s="559"/>
    </row>
    <row r="520" spans="1:253" s="598" customFormat="1" ht="56.25" customHeight="1" outlineLevel="1" x14ac:dyDescent="0.3">
      <c r="A520" s="591">
        <v>1</v>
      </c>
      <c r="B520" s="637" t="s">
        <v>1085</v>
      </c>
      <c r="C520" s="586"/>
      <c r="D520" s="650"/>
      <c r="E520" s="651" t="s">
        <v>516</v>
      </c>
      <c r="F520" s="591">
        <v>1</v>
      </c>
      <c r="G520" s="591">
        <v>1</v>
      </c>
      <c r="H520" s="19">
        <v>344.2</v>
      </c>
      <c r="I520" s="19">
        <v>344.2</v>
      </c>
      <c r="J520" s="19">
        <v>344.2</v>
      </c>
      <c r="K520" s="19">
        <f t="shared" si="308"/>
        <v>100</v>
      </c>
      <c r="L520" s="374"/>
      <c r="M520" s="19"/>
      <c r="N520" s="19"/>
      <c r="O520" s="23" t="str">
        <f t="shared" si="309"/>
        <v>-</v>
      </c>
      <c r="P520" s="19"/>
      <c r="Q520" s="19"/>
      <c r="R520" s="19"/>
      <c r="S520" s="21" t="str">
        <f t="shared" si="310"/>
        <v>-</v>
      </c>
      <c r="T520" s="527">
        <f t="shared" si="289"/>
        <v>344.2</v>
      </c>
      <c r="U520" s="19">
        <f t="shared" si="306"/>
        <v>344.2</v>
      </c>
      <c r="V520" s="19">
        <f t="shared" si="307"/>
        <v>100</v>
      </c>
      <c r="W520" s="597"/>
    </row>
    <row r="521" spans="1:253" s="143" customFormat="1" ht="399" customHeight="1" outlineLevel="1" x14ac:dyDescent="0.3">
      <c r="A521" s="22" t="s">
        <v>580</v>
      </c>
      <c r="B521" s="15" t="s">
        <v>581</v>
      </c>
      <c r="C521" s="20" t="s">
        <v>1265</v>
      </c>
      <c r="D521" s="348">
        <v>1500900140</v>
      </c>
      <c r="E521" s="442"/>
      <c r="F521" s="442"/>
      <c r="G521" s="442"/>
      <c r="H521" s="16">
        <v>88549.6</v>
      </c>
      <c r="I521" s="16">
        <v>88549.6</v>
      </c>
      <c r="J521" s="16">
        <v>80792.7</v>
      </c>
      <c r="K521" s="16">
        <f t="shared" ref="K521:K526" si="319">IFERROR(J521/I521*100,"-")</f>
        <v>91.240050773803588</v>
      </c>
      <c r="L521" s="16">
        <v>0</v>
      </c>
      <c r="M521" s="16">
        <v>0</v>
      </c>
      <c r="N521" s="16">
        <v>0</v>
      </c>
      <c r="O521" s="16" t="str">
        <f t="shared" si="309"/>
        <v>-</v>
      </c>
      <c r="P521" s="16">
        <v>0</v>
      </c>
      <c r="Q521" s="16">
        <v>0</v>
      </c>
      <c r="R521" s="16">
        <v>0</v>
      </c>
      <c r="S521" s="20" t="str">
        <f t="shared" ref="S521:S527" si="320">IFERROR(R521/P521*100,"-")</f>
        <v>-</v>
      </c>
      <c r="T521" s="22">
        <f>I521+M521+P521</f>
        <v>88549.6</v>
      </c>
      <c r="U521" s="16">
        <f t="shared" si="306"/>
        <v>80792.7</v>
      </c>
      <c r="V521" s="16">
        <f t="shared" si="307"/>
        <v>91.240050773803588</v>
      </c>
      <c r="W521" s="512"/>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c r="CM521" s="191"/>
      <c r="CN521" s="191"/>
      <c r="CO521" s="191"/>
      <c r="CP521" s="191"/>
      <c r="CQ521" s="191"/>
      <c r="CR521" s="191"/>
      <c r="CS521" s="191"/>
      <c r="CT521" s="191"/>
      <c r="CU521" s="191"/>
      <c r="CV521" s="191"/>
      <c r="CW521" s="191"/>
      <c r="CX521" s="191"/>
      <c r="CY521" s="191"/>
      <c r="CZ521" s="191"/>
      <c r="DA521" s="191"/>
      <c r="DB521" s="191"/>
      <c r="DC521" s="191"/>
      <c r="DD521" s="191"/>
      <c r="DE521" s="191"/>
      <c r="DF521" s="191"/>
      <c r="DG521" s="191"/>
      <c r="DH521" s="191"/>
      <c r="DI521" s="191"/>
      <c r="DJ521" s="191"/>
      <c r="DK521" s="191"/>
      <c r="DL521" s="191"/>
      <c r="DM521" s="191"/>
      <c r="DN521" s="191"/>
      <c r="DO521" s="191"/>
      <c r="DP521" s="191"/>
      <c r="DQ521" s="191"/>
      <c r="DR521" s="191"/>
      <c r="DS521" s="191"/>
      <c r="DT521" s="191"/>
      <c r="DU521" s="191"/>
      <c r="DV521" s="191"/>
      <c r="DW521" s="191"/>
      <c r="DX521" s="191"/>
      <c r="DY521" s="191"/>
      <c r="DZ521" s="191"/>
      <c r="EA521" s="191"/>
      <c r="EB521" s="191"/>
      <c r="EC521" s="191"/>
      <c r="ED521" s="191"/>
      <c r="EE521" s="191"/>
      <c r="EF521" s="191"/>
      <c r="EG521" s="191"/>
      <c r="EH521" s="191"/>
      <c r="EI521" s="191"/>
      <c r="EJ521" s="191"/>
      <c r="EK521" s="191"/>
      <c r="EL521" s="191"/>
      <c r="EM521" s="191"/>
      <c r="EN521" s="191"/>
      <c r="EO521" s="191"/>
      <c r="EP521" s="191"/>
      <c r="EQ521" s="191"/>
      <c r="ER521" s="191"/>
      <c r="ES521" s="191"/>
      <c r="ET521" s="191"/>
      <c r="EU521" s="191"/>
      <c r="EV521" s="191"/>
      <c r="EW521" s="191"/>
      <c r="EX521" s="191"/>
      <c r="EY521" s="191"/>
      <c r="EZ521" s="191"/>
      <c r="FA521" s="191"/>
      <c r="FB521" s="191"/>
      <c r="FC521" s="191"/>
      <c r="FD521" s="191"/>
      <c r="FE521" s="191"/>
      <c r="FF521" s="191"/>
      <c r="FG521" s="191"/>
      <c r="FH521" s="191"/>
      <c r="FI521" s="191"/>
      <c r="FJ521" s="191"/>
      <c r="FK521" s="191"/>
      <c r="FL521" s="191"/>
      <c r="FM521" s="191"/>
      <c r="FN521" s="191"/>
      <c r="FO521" s="191"/>
      <c r="FP521" s="191"/>
      <c r="FQ521" s="191"/>
      <c r="FR521" s="191"/>
      <c r="FS521" s="191"/>
      <c r="FT521" s="191"/>
      <c r="FU521" s="191"/>
      <c r="FV521" s="191"/>
      <c r="FW521" s="191"/>
      <c r="FX521" s="191"/>
      <c r="FY521" s="191"/>
      <c r="FZ521" s="191"/>
      <c r="GA521" s="191"/>
      <c r="GB521" s="191"/>
      <c r="GC521" s="191"/>
      <c r="GD521" s="191"/>
      <c r="GE521" s="191"/>
      <c r="GF521" s="191"/>
      <c r="GG521" s="191"/>
      <c r="GH521" s="191"/>
      <c r="GI521" s="191"/>
      <c r="GJ521" s="191"/>
      <c r="GK521" s="191"/>
      <c r="GL521" s="191"/>
      <c r="GM521" s="191"/>
      <c r="GN521" s="191"/>
      <c r="GO521" s="191"/>
      <c r="GP521" s="191"/>
      <c r="GQ521" s="191"/>
      <c r="GR521" s="191"/>
      <c r="GS521" s="191"/>
      <c r="GT521" s="191"/>
      <c r="GU521" s="191"/>
      <c r="GV521" s="191"/>
      <c r="GW521" s="191"/>
      <c r="GX521" s="191"/>
      <c r="GY521" s="191"/>
      <c r="GZ521" s="191"/>
      <c r="HA521" s="191"/>
      <c r="HB521" s="191"/>
      <c r="HC521" s="191"/>
      <c r="HD521" s="191"/>
      <c r="HE521" s="191"/>
      <c r="HF521" s="191"/>
      <c r="HG521" s="191"/>
      <c r="HH521" s="191"/>
      <c r="HI521" s="191"/>
      <c r="HJ521" s="191"/>
      <c r="HK521" s="191"/>
      <c r="HL521" s="191"/>
      <c r="HM521" s="191"/>
      <c r="HN521" s="191"/>
      <c r="HO521" s="191"/>
      <c r="HP521" s="191"/>
      <c r="HQ521" s="191"/>
      <c r="HR521" s="191"/>
      <c r="HS521" s="191"/>
      <c r="HT521" s="191"/>
      <c r="HU521" s="191"/>
      <c r="HV521" s="191"/>
      <c r="HW521" s="191"/>
      <c r="HX521" s="191"/>
      <c r="HY521" s="191"/>
      <c r="HZ521" s="191"/>
      <c r="IA521" s="191"/>
      <c r="IB521" s="191"/>
      <c r="IC521" s="191"/>
      <c r="ID521" s="191"/>
      <c r="IE521" s="191"/>
      <c r="IF521" s="191"/>
      <c r="IG521" s="191"/>
      <c r="IH521" s="191"/>
      <c r="II521" s="191"/>
      <c r="IJ521" s="191"/>
      <c r="IK521" s="191"/>
      <c r="IL521" s="191"/>
      <c r="IM521" s="191"/>
      <c r="IN521" s="191"/>
      <c r="IO521" s="191"/>
      <c r="IP521" s="191"/>
      <c r="IQ521" s="191"/>
      <c r="IR521" s="191"/>
      <c r="IS521" s="191"/>
    </row>
    <row r="522" spans="1:253" s="143" customFormat="1" ht="122.25" customHeight="1" outlineLevel="1" x14ac:dyDescent="0.3">
      <c r="A522" s="22" t="s">
        <v>582</v>
      </c>
      <c r="B522" s="15" t="s">
        <v>583</v>
      </c>
      <c r="C522" s="232" t="s">
        <v>1165</v>
      </c>
      <c r="D522" s="345">
        <v>1501000110</v>
      </c>
      <c r="E522" s="442"/>
      <c r="F522" s="442"/>
      <c r="G522" s="442"/>
      <c r="H522" s="16">
        <v>137439.4</v>
      </c>
      <c r="I522" s="16">
        <v>137317.1</v>
      </c>
      <c r="J522" s="16">
        <v>132311.5</v>
      </c>
      <c r="K522" s="16">
        <f t="shared" si="319"/>
        <v>96.354714744194268</v>
      </c>
      <c r="L522" s="16">
        <v>0</v>
      </c>
      <c r="M522" s="16">
        <v>0</v>
      </c>
      <c r="N522" s="16">
        <v>0</v>
      </c>
      <c r="O522" s="16" t="str">
        <f t="shared" si="309"/>
        <v>-</v>
      </c>
      <c r="P522" s="16">
        <v>0</v>
      </c>
      <c r="Q522" s="16">
        <v>0</v>
      </c>
      <c r="R522" s="16">
        <v>0</v>
      </c>
      <c r="S522" s="20" t="str">
        <f t="shared" si="320"/>
        <v>-</v>
      </c>
      <c r="T522" s="22">
        <f>I522+M522+P522</f>
        <v>137317.1</v>
      </c>
      <c r="U522" s="16">
        <f t="shared" si="306"/>
        <v>132311.5</v>
      </c>
      <c r="V522" s="16">
        <f t="shared" si="307"/>
        <v>96.354714744194268</v>
      </c>
      <c r="W522" s="512"/>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c r="CM522" s="191"/>
      <c r="CN522" s="191"/>
      <c r="CO522" s="191"/>
      <c r="CP522" s="191"/>
      <c r="CQ522" s="191"/>
      <c r="CR522" s="191"/>
      <c r="CS522" s="191"/>
      <c r="CT522" s="191"/>
      <c r="CU522" s="191"/>
      <c r="CV522" s="191"/>
      <c r="CW522" s="191"/>
      <c r="CX522" s="191"/>
      <c r="CY522" s="191"/>
      <c r="CZ522" s="191"/>
      <c r="DA522" s="191"/>
      <c r="DB522" s="191"/>
      <c r="DC522" s="191"/>
      <c r="DD522" s="191"/>
      <c r="DE522" s="191"/>
      <c r="DF522" s="191"/>
      <c r="DG522" s="191"/>
      <c r="DH522" s="191"/>
      <c r="DI522" s="191"/>
      <c r="DJ522" s="191"/>
      <c r="DK522" s="191"/>
      <c r="DL522" s="191"/>
      <c r="DM522" s="191"/>
      <c r="DN522" s="191"/>
      <c r="DO522" s="191"/>
      <c r="DP522" s="191"/>
      <c r="DQ522" s="191"/>
      <c r="DR522" s="191"/>
      <c r="DS522" s="191"/>
      <c r="DT522" s="191"/>
      <c r="DU522" s="191"/>
      <c r="DV522" s="191"/>
      <c r="DW522" s="191"/>
      <c r="DX522" s="191"/>
      <c r="DY522" s="191"/>
      <c r="DZ522" s="191"/>
      <c r="EA522" s="191"/>
      <c r="EB522" s="191"/>
      <c r="EC522" s="191"/>
      <c r="ED522" s="191"/>
      <c r="EE522" s="191"/>
      <c r="EF522" s="191"/>
      <c r="EG522" s="191"/>
      <c r="EH522" s="191"/>
      <c r="EI522" s="191"/>
      <c r="EJ522" s="191"/>
      <c r="EK522" s="191"/>
      <c r="EL522" s="191"/>
      <c r="EM522" s="191"/>
      <c r="EN522" s="191"/>
      <c r="EO522" s="191"/>
      <c r="EP522" s="191"/>
      <c r="EQ522" s="191"/>
      <c r="ER522" s="191"/>
      <c r="ES522" s="191"/>
      <c r="ET522" s="191"/>
      <c r="EU522" s="191"/>
      <c r="EV522" s="191"/>
      <c r="EW522" s="191"/>
      <c r="EX522" s="191"/>
      <c r="EY522" s="191"/>
      <c r="EZ522" s="191"/>
      <c r="FA522" s="191"/>
      <c r="FB522" s="191"/>
      <c r="FC522" s="191"/>
      <c r="FD522" s="191"/>
      <c r="FE522" s="191"/>
      <c r="FF522" s="191"/>
      <c r="FG522" s="191"/>
      <c r="FH522" s="191"/>
      <c r="FI522" s="191"/>
      <c r="FJ522" s="191"/>
      <c r="FK522" s="191"/>
      <c r="FL522" s="191"/>
      <c r="FM522" s="191"/>
      <c r="FN522" s="191"/>
      <c r="FO522" s="191"/>
      <c r="FP522" s="191"/>
      <c r="FQ522" s="191"/>
      <c r="FR522" s="191"/>
      <c r="FS522" s="191"/>
      <c r="FT522" s="191"/>
      <c r="FU522" s="191"/>
      <c r="FV522" s="191"/>
      <c r="FW522" s="191"/>
      <c r="FX522" s="191"/>
      <c r="FY522" s="191"/>
      <c r="FZ522" s="191"/>
      <c r="GA522" s="191"/>
      <c r="GB522" s="191"/>
      <c r="GC522" s="191"/>
      <c r="GD522" s="191"/>
      <c r="GE522" s="191"/>
      <c r="GF522" s="191"/>
      <c r="GG522" s="191"/>
      <c r="GH522" s="191"/>
      <c r="GI522" s="191"/>
      <c r="GJ522" s="191"/>
      <c r="GK522" s="191"/>
      <c r="GL522" s="191"/>
      <c r="GM522" s="191"/>
      <c r="GN522" s="191"/>
      <c r="GO522" s="191"/>
      <c r="GP522" s="191"/>
      <c r="GQ522" s="191"/>
      <c r="GR522" s="191"/>
      <c r="GS522" s="191"/>
      <c r="GT522" s="191"/>
      <c r="GU522" s="191"/>
      <c r="GV522" s="191"/>
      <c r="GW522" s="191"/>
      <c r="GX522" s="191"/>
      <c r="GY522" s="191"/>
      <c r="GZ522" s="191"/>
      <c r="HA522" s="191"/>
      <c r="HB522" s="191"/>
      <c r="HC522" s="191"/>
      <c r="HD522" s="191"/>
      <c r="HE522" s="191"/>
      <c r="HF522" s="191"/>
      <c r="HG522" s="191"/>
      <c r="HH522" s="191"/>
      <c r="HI522" s="191"/>
      <c r="HJ522" s="191"/>
      <c r="HK522" s="191"/>
      <c r="HL522" s="191"/>
      <c r="HM522" s="191"/>
      <c r="HN522" s="191"/>
      <c r="HO522" s="191"/>
      <c r="HP522" s="191"/>
      <c r="HQ522" s="191"/>
      <c r="HR522" s="191"/>
      <c r="HS522" s="191"/>
      <c r="HT522" s="191"/>
      <c r="HU522" s="191"/>
      <c r="HV522" s="191"/>
      <c r="HW522" s="191"/>
      <c r="HX522" s="191"/>
      <c r="HY522" s="191"/>
      <c r="HZ522" s="191"/>
      <c r="IA522" s="191"/>
      <c r="IB522" s="191"/>
      <c r="IC522" s="191"/>
      <c r="ID522" s="191"/>
      <c r="IE522" s="191"/>
      <c r="IF522" s="191"/>
      <c r="IG522" s="191"/>
      <c r="IH522" s="191"/>
      <c r="II522" s="191"/>
      <c r="IJ522" s="191"/>
      <c r="IK522" s="191"/>
      <c r="IL522" s="191"/>
      <c r="IM522" s="191"/>
      <c r="IN522" s="191"/>
      <c r="IO522" s="191"/>
      <c r="IP522" s="191"/>
      <c r="IQ522" s="191"/>
      <c r="IR522" s="191"/>
      <c r="IS522" s="191"/>
    </row>
    <row r="523" spans="1:253" s="7" customFormat="1" ht="39" customHeight="1" x14ac:dyDescent="0.25">
      <c r="A523" s="466" t="s">
        <v>23</v>
      </c>
      <c r="B523" s="3" t="s">
        <v>584</v>
      </c>
      <c r="C523" s="233"/>
      <c r="D523" s="310" t="s">
        <v>585</v>
      </c>
      <c r="E523" s="445"/>
      <c r="F523" s="77"/>
      <c r="G523" s="77"/>
      <c r="H523" s="4">
        <f>H524+H527</f>
        <v>4160.1000000000004</v>
      </c>
      <c r="I523" s="4">
        <f>I524+I527</f>
        <v>4160.1000000000004</v>
      </c>
      <c r="J523" s="4">
        <f>J524+J527</f>
        <v>4160.1000000000004</v>
      </c>
      <c r="K523" s="4">
        <f t="shared" si="319"/>
        <v>100</v>
      </c>
      <c r="L523" s="4">
        <f>L524+L527</f>
        <v>59174.799999999996</v>
      </c>
      <c r="M523" s="4">
        <f>M524+M527</f>
        <v>59174.799999999996</v>
      </c>
      <c r="N523" s="4">
        <f>N524+N527</f>
        <v>59174.799999999996</v>
      </c>
      <c r="O523" s="4">
        <f t="shared" ref="O523:O526" si="321">IFERROR(N523/M523*100,"-")</f>
        <v>100</v>
      </c>
      <c r="P523" s="4">
        <f>P524+P527</f>
        <v>2595</v>
      </c>
      <c r="Q523" s="4">
        <f>Q524+Q527</f>
        <v>2595</v>
      </c>
      <c r="R523" s="4">
        <f>R524+R527</f>
        <v>2595</v>
      </c>
      <c r="S523" s="220">
        <f t="shared" si="320"/>
        <v>100</v>
      </c>
      <c r="T523" s="60">
        <f>SUM(P523,M523,I523)</f>
        <v>65929.899999999994</v>
      </c>
      <c r="U523" s="4">
        <f t="shared" si="306"/>
        <v>65929.899999999994</v>
      </c>
      <c r="V523" s="4">
        <f t="shared" si="307"/>
        <v>100</v>
      </c>
      <c r="W523" s="694" t="s">
        <v>1282</v>
      </c>
      <c r="X523" s="515"/>
      <c r="Y523" s="515"/>
      <c r="Z523" s="186"/>
      <c r="AA523" s="186"/>
      <c r="AB523" s="186"/>
      <c r="AC523" s="186"/>
      <c r="AD523" s="186"/>
      <c r="AE523" s="186"/>
      <c r="AF523" s="186"/>
      <c r="AG523" s="186"/>
      <c r="AH523" s="186"/>
      <c r="AI523" s="186"/>
      <c r="AJ523" s="186"/>
      <c r="AK523" s="186"/>
      <c r="AL523" s="186"/>
      <c r="AM523" s="186"/>
      <c r="AN523" s="186"/>
      <c r="AO523" s="186"/>
      <c r="AP523" s="186"/>
      <c r="AQ523" s="186"/>
      <c r="AR523" s="186"/>
      <c r="AS523" s="186"/>
      <c r="AT523" s="186"/>
      <c r="AU523" s="186"/>
      <c r="AV523" s="186"/>
      <c r="AW523" s="186"/>
      <c r="AX523" s="186"/>
      <c r="AY523" s="186"/>
      <c r="AZ523" s="186"/>
      <c r="BA523" s="186"/>
      <c r="BB523" s="186"/>
      <c r="BC523" s="186"/>
      <c r="BD523" s="186"/>
      <c r="BE523" s="186"/>
      <c r="BF523" s="186"/>
      <c r="BG523" s="186"/>
      <c r="BH523" s="186"/>
      <c r="BI523" s="186"/>
      <c r="BJ523" s="186"/>
      <c r="BK523" s="186"/>
      <c r="BL523" s="186"/>
      <c r="BM523" s="186"/>
      <c r="BN523" s="186"/>
      <c r="BO523" s="186"/>
      <c r="BP523" s="186"/>
      <c r="BQ523" s="186"/>
      <c r="BR523" s="186"/>
      <c r="BS523" s="186"/>
      <c r="BT523" s="186"/>
      <c r="BU523" s="186"/>
      <c r="BV523" s="186"/>
      <c r="BW523" s="186"/>
      <c r="BX523" s="186"/>
      <c r="BY523" s="186"/>
      <c r="BZ523" s="186"/>
      <c r="CA523" s="186"/>
      <c r="CB523" s="186"/>
      <c r="CC523" s="186"/>
      <c r="CD523" s="186"/>
      <c r="CE523" s="186"/>
      <c r="CF523" s="186"/>
      <c r="CG523" s="186"/>
      <c r="CH523" s="186"/>
      <c r="CI523" s="186"/>
      <c r="CJ523" s="186"/>
      <c r="CK523" s="186"/>
      <c r="CL523" s="186"/>
      <c r="CM523" s="186"/>
      <c r="CN523" s="186"/>
      <c r="CO523" s="186"/>
      <c r="CP523" s="186"/>
      <c r="CQ523" s="186"/>
      <c r="CR523" s="186"/>
      <c r="CS523" s="186"/>
      <c r="CT523" s="186"/>
      <c r="CU523" s="186"/>
      <c r="CV523" s="186"/>
      <c r="CW523" s="186"/>
      <c r="CX523" s="186"/>
      <c r="CY523" s="186"/>
      <c r="CZ523" s="186"/>
      <c r="DA523" s="186"/>
      <c r="DB523" s="186"/>
      <c r="DC523" s="186"/>
      <c r="DD523" s="186"/>
      <c r="DE523" s="186"/>
      <c r="DF523" s="186"/>
      <c r="DG523" s="186"/>
      <c r="DH523" s="186"/>
      <c r="DI523" s="186"/>
      <c r="DJ523" s="187"/>
      <c r="DK523" s="187"/>
      <c r="DL523" s="187"/>
      <c r="DM523" s="187"/>
      <c r="DN523" s="187"/>
      <c r="DO523" s="187"/>
      <c r="DP523" s="187"/>
      <c r="DQ523" s="187"/>
      <c r="DR523" s="187"/>
      <c r="DS523" s="187"/>
      <c r="DT523" s="187"/>
      <c r="DU523" s="187"/>
      <c r="DV523" s="187"/>
      <c r="DW523" s="187"/>
      <c r="DX523" s="187"/>
      <c r="DY523" s="187"/>
      <c r="DZ523" s="187"/>
      <c r="EA523" s="187"/>
      <c r="EB523" s="187"/>
      <c r="EC523" s="187"/>
      <c r="ED523" s="187"/>
      <c r="EE523" s="187"/>
      <c r="EF523" s="187"/>
      <c r="EG523" s="187"/>
      <c r="EH523" s="187"/>
      <c r="EI523" s="187"/>
      <c r="EJ523" s="187"/>
      <c r="EK523" s="187"/>
      <c r="EL523" s="187"/>
      <c r="EM523" s="187"/>
      <c r="EN523" s="187"/>
      <c r="EO523" s="187"/>
      <c r="EP523" s="187"/>
      <c r="EQ523" s="187"/>
      <c r="ER523" s="187"/>
      <c r="ES523" s="187"/>
      <c r="ET523" s="187"/>
      <c r="EU523" s="187"/>
      <c r="EV523" s="187"/>
      <c r="EW523" s="187"/>
      <c r="EX523" s="187"/>
      <c r="EY523" s="187"/>
      <c r="EZ523" s="187"/>
      <c r="FA523" s="187"/>
      <c r="FB523" s="187"/>
      <c r="FC523" s="187"/>
      <c r="FD523" s="187"/>
      <c r="FE523" s="187"/>
      <c r="FF523" s="187"/>
      <c r="FG523" s="187"/>
      <c r="FH523" s="187"/>
      <c r="FI523" s="187"/>
      <c r="FJ523" s="187"/>
      <c r="FK523" s="187"/>
      <c r="FL523" s="187"/>
      <c r="FM523" s="187"/>
      <c r="FN523" s="187"/>
      <c r="FO523" s="187"/>
      <c r="FP523" s="187"/>
      <c r="FQ523" s="187"/>
      <c r="FR523" s="187"/>
      <c r="FS523" s="187"/>
      <c r="FT523" s="187"/>
      <c r="FU523" s="187"/>
      <c r="FV523" s="187"/>
      <c r="FW523" s="187"/>
      <c r="FX523" s="187"/>
      <c r="FY523" s="187"/>
      <c r="FZ523" s="187"/>
      <c r="GA523" s="187"/>
      <c r="GB523" s="187"/>
      <c r="GC523" s="187"/>
      <c r="GD523" s="187"/>
      <c r="GE523" s="187"/>
      <c r="GF523" s="187"/>
      <c r="GG523" s="187"/>
      <c r="GH523" s="187"/>
      <c r="GI523" s="187"/>
      <c r="GJ523" s="187"/>
      <c r="GK523" s="187"/>
      <c r="GL523" s="187"/>
      <c r="GM523" s="187"/>
      <c r="GN523" s="187"/>
      <c r="GO523" s="187"/>
      <c r="GP523" s="187"/>
      <c r="GQ523" s="187"/>
      <c r="GR523" s="187"/>
      <c r="GS523" s="187"/>
      <c r="GT523" s="187"/>
      <c r="GU523" s="187"/>
      <c r="GV523" s="187"/>
      <c r="GW523" s="187"/>
      <c r="GX523" s="187"/>
      <c r="GY523" s="187"/>
      <c r="GZ523" s="187"/>
      <c r="HA523" s="187"/>
      <c r="HB523" s="187"/>
      <c r="HC523" s="187"/>
      <c r="HD523" s="187"/>
      <c r="HE523" s="187"/>
      <c r="HF523" s="187"/>
      <c r="HG523" s="187"/>
      <c r="HH523" s="187"/>
      <c r="HI523" s="187"/>
      <c r="HJ523" s="187"/>
      <c r="HK523" s="187"/>
      <c r="HL523" s="187"/>
      <c r="HM523" s="187"/>
      <c r="HN523" s="187"/>
      <c r="HO523" s="187"/>
      <c r="HP523" s="187"/>
      <c r="HQ523" s="187"/>
      <c r="HR523" s="187"/>
      <c r="HS523" s="187"/>
      <c r="HT523" s="187"/>
      <c r="HU523" s="187"/>
      <c r="HV523" s="187"/>
      <c r="HW523" s="187"/>
      <c r="HX523" s="187"/>
      <c r="HY523" s="187"/>
      <c r="HZ523" s="187"/>
      <c r="IA523" s="187"/>
      <c r="IB523" s="187"/>
      <c r="IC523" s="187"/>
      <c r="ID523" s="187"/>
      <c r="IE523" s="187"/>
      <c r="IF523" s="187"/>
      <c r="IG523" s="187"/>
      <c r="IH523" s="187"/>
      <c r="II523" s="187"/>
      <c r="IJ523" s="187"/>
      <c r="IK523" s="187"/>
      <c r="IL523" s="187"/>
      <c r="IM523" s="187"/>
      <c r="IN523" s="187"/>
      <c r="IO523" s="187"/>
      <c r="IP523" s="187"/>
      <c r="IQ523" s="187"/>
      <c r="IR523" s="187"/>
      <c r="IS523" s="187"/>
    </row>
    <row r="524" spans="1:253" ht="141" customHeight="1" outlineLevel="1" x14ac:dyDescent="0.25">
      <c r="A524" s="22" t="s">
        <v>586</v>
      </c>
      <c r="B524" s="15" t="s">
        <v>775</v>
      </c>
      <c r="C524" s="20" t="s">
        <v>1281</v>
      </c>
      <c r="D524" s="317" t="s">
        <v>1210</v>
      </c>
      <c r="E524" s="429" t="s">
        <v>173</v>
      </c>
      <c r="F524" s="29">
        <v>2</v>
      </c>
      <c r="G524" s="29">
        <v>2</v>
      </c>
      <c r="H524" s="16">
        <v>625</v>
      </c>
      <c r="I524" s="16">
        <v>625</v>
      </c>
      <c r="J524" s="16">
        <v>625</v>
      </c>
      <c r="K524" s="16">
        <f t="shared" si="319"/>
        <v>100</v>
      </c>
      <c r="L524" s="16">
        <f>444.5+L525</f>
        <v>8890</v>
      </c>
      <c r="M524" s="16">
        <f>444.5+M525</f>
        <v>8890</v>
      </c>
      <c r="N524" s="16">
        <f>444.5+N525</f>
        <v>8890</v>
      </c>
      <c r="O524" s="16">
        <f t="shared" si="321"/>
        <v>100</v>
      </c>
      <c r="P524" s="16">
        <v>2595</v>
      </c>
      <c r="Q524" s="16">
        <v>2595</v>
      </c>
      <c r="R524" s="16">
        <v>2595</v>
      </c>
      <c r="S524" s="20">
        <f t="shared" si="320"/>
        <v>100</v>
      </c>
      <c r="T524" s="22">
        <f>I524+M524+P524</f>
        <v>12110</v>
      </c>
      <c r="U524" s="16">
        <f t="shared" si="306"/>
        <v>12110</v>
      </c>
      <c r="V524" s="16">
        <f t="shared" si="307"/>
        <v>100</v>
      </c>
      <c r="W524" s="693">
        <f>SUM(M525,M529,M531)</f>
        <v>56216.100000000006</v>
      </c>
      <c r="X524" s="693">
        <f>SUM(N525,N529,N531)</f>
        <v>56216.100000000006</v>
      </c>
    </row>
    <row r="525" spans="1:253" s="145" customFormat="1" ht="24" customHeight="1" outlineLevel="1" x14ac:dyDescent="0.25">
      <c r="A525" s="39"/>
      <c r="B525" s="40" t="s">
        <v>587</v>
      </c>
      <c r="C525" s="144"/>
      <c r="D525" s="349"/>
      <c r="E525" s="446"/>
      <c r="F525" s="42"/>
      <c r="G525" s="42"/>
      <c r="H525" s="41"/>
      <c r="I525" s="41"/>
      <c r="J525" s="41"/>
      <c r="K525" s="41" t="str">
        <f t="shared" si="319"/>
        <v>-</v>
      </c>
      <c r="L525" s="41">
        <v>8445.5</v>
      </c>
      <c r="M525" s="41">
        <v>8445.5</v>
      </c>
      <c r="N525" s="41">
        <v>8445.5</v>
      </c>
      <c r="O525" s="41">
        <f t="shared" si="321"/>
        <v>100</v>
      </c>
      <c r="P525" s="41"/>
      <c r="Q525" s="41"/>
      <c r="R525" s="41"/>
      <c r="S525" s="144"/>
      <c r="T525" s="39">
        <f>I525+M525+P525</f>
        <v>8445.5</v>
      </c>
      <c r="U525" s="41">
        <f t="shared" si="306"/>
        <v>8445.5</v>
      </c>
      <c r="V525" s="41">
        <f t="shared" si="307"/>
        <v>100</v>
      </c>
      <c r="W525" s="717">
        <f>M524+M527</f>
        <v>59174.799999999996</v>
      </c>
      <c r="X525" s="717">
        <f>N524+N527</f>
        <v>59174.799999999996</v>
      </c>
      <c r="Y525" s="193"/>
      <c r="Z525" s="193"/>
      <c r="AA525" s="193"/>
      <c r="AB525" s="193"/>
      <c r="AC525" s="193"/>
      <c r="AD525" s="193"/>
      <c r="AE525" s="193"/>
      <c r="AF525" s="193"/>
      <c r="AG525" s="193"/>
      <c r="AH525" s="193"/>
      <c r="AI525" s="193"/>
      <c r="AJ525" s="193"/>
      <c r="AK525" s="193"/>
      <c r="AL525" s="193"/>
      <c r="AM525" s="193"/>
      <c r="AN525" s="193"/>
      <c r="AO525" s="193"/>
      <c r="AP525" s="193"/>
      <c r="AQ525" s="193"/>
      <c r="AR525" s="193"/>
      <c r="AS525" s="193"/>
      <c r="AT525" s="193"/>
      <c r="AU525" s="193"/>
      <c r="AV525" s="193"/>
      <c r="AW525" s="193"/>
      <c r="AX525" s="193"/>
      <c r="AY525" s="193"/>
      <c r="AZ525" s="193"/>
      <c r="BA525" s="193"/>
      <c r="BB525" s="193"/>
      <c r="BC525" s="193"/>
      <c r="BD525" s="193"/>
      <c r="BE525" s="193"/>
      <c r="BF525" s="193"/>
      <c r="BG525" s="193"/>
      <c r="BH525" s="193"/>
      <c r="BI525" s="193"/>
      <c r="BJ525" s="193"/>
      <c r="BK525" s="193"/>
      <c r="BL525" s="193"/>
      <c r="BM525" s="193"/>
      <c r="BN525" s="193"/>
      <c r="BO525" s="193"/>
      <c r="BP525" s="193"/>
      <c r="BQ525" s="193"/>
      <c r="BR525" s="193"/>
      <c r="BS525" s="193"/>
      <c r="BT525" s="193"/>
      <c r="BU525" s="193"/>
      <c r="BV525" s="193"/>
      <c r="BW525" s="193"/>
      <c r="BX525" s="193"/>
      <c r="BY525" s="193"/>
      <c r="BZ525" s="193"/>
      <c r="CA525" s="193"/>
      <c r="CB525" s="193"/>
      <c r="CC525" s="193"/>
      <c r="CD525" s="193"/>
      <c r="CE525" s="193"/>
      <c r="CF525" s="193"/>
      <c r="CG525" s="193"/>
      <c r="CH525" s="193"/>
      <c r="CI525" s="193"/>
      <c r="CJ525" s="193"/>
      <c r="CK525" s="193"/>
      <c r="CL525" s="193"/>
      <c r="CM525" s="193"/>
      <c r="CN525" s="193"/>
      <c r="CO525" s="193"/>
      <c r="CP525" s="193"/>
      <c r="CQ525" s="193"/>
      <c r="CR525" s="193"/>
      <c r="CS525" s="193"/>
      <c r="CT525" s="193"/>
      <c r="CU525" s="193"/>
      <c r="CV525" s="193"/>
      <c r="CW525" s="193"/>
      <c r="CX525" s="193"/>
      <c r="CY525" s="193"/>
      <c r="CZ525" s="193"/>
      <c r="DA525" s="193"/>
      <c r="DB525" s="193"/>
      <c r="DC525" s="193"/>
      <c r="DD525" s="193"/>
      <c r="DE525" s="193"/>
      <c r="DF525" s="193"/>
      <c r="DG525" s="193"/>
      <c r="DH525" s="193"/>
      <c r="DI525" s="193"/>
      <c r="DJ525" s="193"/>
      <c r="DK525" s="193"/>
      <c r="DL525" s="193"/>
      <c r="DM525" s="193"/>
      <c r="DN525" s="193"/>
      <c r="DO525" s="193"/>
      <c r="DP525" s="193"/>
      <c r="DQ525" s="193"/>
      <c r="DR525" s="193"/>
      <c r="DS525" s="193"/>
      <c r="DT525" s="193"/>
      <c r="DU525" s="193"/>
      <c r="DV525" s="193"/>
      <c r="DW525" s="193"/>
      <c r="DX525" s="193"/>
      <c r="DY525" s="193"/>
      <c r="DZ525" s="193"/>
      <c r="EA525" s="193"/>
      <c r="EB525" s="193"/>
      <c r="EC525" s="193"/>
      <c r="ED525" s="193"/>
      <c r="EE525" s="193"/>
      <c r="EF525" s="193"/>
      <c r="EG525" s="193"/>
      <c r="EH525" s="193"/>
      <c r="EI525" s="193"/>
      <c r="EJ525" s="193"/>
      <c r="EK525" s="193"/>
      <c r="EL525" s="193"/>
      <c r="EM525" s="193"/>
      <c r="EN525" s="193"/>
      <c r="EO525" s="193"/>
      <c r="EP525" s="193"/>
      <c r="EQ525" s="193"/>
      <c r="ER525" s="193"/>
      <c r="ES525" s="193"/>
      <c r="ET525" s="193"/>
      <c r="EU525" s="193"/>
      <c r="EV525" s="193"/>
      <c r="EW525" s="193"/>
      <c r="EX525" s="193"/>
      <c r="EY525" s="193"/>
      <c r="EZ525" s="193"/>
      <c r="FA525" s="193"/>
      <c r="FB525" s="193"/>
      <c r="FC525" s="193"/>
      <c r="FD525" s="193"/>
      <c r="FE525" s="193"/>
      <c r="FF525" s="193"/>
      <c r="FG525" s="193"/>
      <c r="FH525" s="193"/>
      <c r="FI525" s="193"/>
      <c r="FJ525" s="193"/>
      <c r="FK525" s="193"/>
      <c r="FL525" s="193"/>
      <c r="FM525" s="193"/>
      <c r="FN525" s="193"/>
      <c r="FO525" s="193"/>
      <c r="FP525" s="193"/>
      <c r="FQ525" s="193"/>
      <c r="FR525" s="193"/>
      <c r="FS525" s="193"/>
      <c r="FT525" s="193"/>
      <c r="FU525" s="193"/>
      <c r="FV525" s="193"/>
      <c r="FW525" s="193"/>
      <c r="FX525" s="193"/>
      <c r="FY525" s="193"/>
      <c r="FZ525" s="193"/>
      <c r="GA525" s="193"/>
      <c r="GB525" s="193"/>
      <c r="GC525" s="193"/>
      <c r="GD525" s="193"/>
      <c r="GE525" s="193"/>
      <c r="GF525" s="193"/>
      <c r="GG525" s="193"/>
      <c r="GH525" s="193"/>
      <c r="GI525" s="193"/>
      <c r="GJ525" s="193"/>
      <c r="GK525" s="193"/>
      <c r="GL525" s="193"/>
      <c r="GM525" s="193"/>
      <c r="GN525" s="193"/>
      <c r="GO525" s="193"/>
      <c r="GP525" s="193"/>
      <c r="GQ525" s="193"/>
      <c r="GR525" s="193"/>
      <c r="GS525" s="193"/>
      <c r="GT525" s="193"/>
      <c r="GU525" s="193"/>
      <c r="GV525" s="193"/>
      <c r="GW525" s="193"/>
      <c r="GX525" s="193"/>
      <c r="GY525" s="193"/>
      <c r="GZ525" s="193"/>
      <c r="HA525" s="193"/>
      <c r="HB525" s="193"/>
      <c r="HC525" s="193"/>
      <c r="HD525" s="193"/>
      <c r="HE525" s="193"/>
      <c r="HF525" s="193"/>
      <c r="HG525" s="193"/>
      <c r="HH525" s="193"/>
      <c r="HI525" s="193"/>
      <c r="HJ525" s="193"/>
      <c r="HK525" s="193"/>
      <c r="HL525" s="193"/>
      <c r="HM525" s="193"/>
      <c r="HN525" s="193"/>
      <c r="HO525" s="193"/>
      <c r="HP525" s="193"/>
      <c r="HQ525" s="193"/>
      <c r="HR525" s="193"/>
      <c r="HS525" s="193"/>
      <c r="HT525" s="193"/>
      <c r="HU525" s="193"/>
      <c r="HV525" s="193"/>
      <c r="HW525" s="193"/>
      <c r="HX525" s="193"/>
      <c r="HY525" s="193"/>
      <c r="HZ525" s="193"/>
      <c r="IA525" s="193"/>
      <c r="IB525" s="193"/>
      <c r="IC525" s="193"/>
      <c r="ID525" s="193"/>
      <c r="IE525" s="193"/>
      <c r="IF525" s="193"/>
      <c r="IG525" s="193"/>
      <c r="IH525" s="193"/>
      <c r="II525" s="193"/>
      <c r="IJ525" s="193"/>
      <c r="IK525" s="193"/>
      <c r="IL525" s="193"/>
      <c r="IM525" s="193"/>
      <c r="IN525" s="193"/>
      <c r="IO525" s="193"/>
      <c r="IP525" s="193"/>
      <c r="IQ525" s="193"/>
      <c r="IR525" s="193"/>
      <c r="IS525" s="193"/>
    </row>
    <row r="526" spans="1:253" s="145" customFormat="1" ht="24" customHeight="1" outlineLevel="1" x14ac:dyDescent="0.25">
      <c r="A526" s="39"/>
      <c r="B526" s="40" t="s">
        <v>364</v>
      </c>
      <c r="C526" s="144"/>
      <c r="D526" s="349"/>
      <c r="E526" s="446"/>
      <c r="F526" s="42"/>
      <c r="G526" s="42"/>
      <c r="H526" s="41"/>
      <c r="I526" s="41"/>
      <c r="J526" s="41"/>
      <c r="K526" s="41" t="str">
        <f t="shared" si="319"/>
        <v>-</v>
      </c>
      <c r="L526" s="41"/>
      <c r="M526" s="41"/>
      <c r="N526" s="41"/>
      <c r="O526" s="41" t="str">
        <f t="shared" si="321"/>
        <v>-</v>
      </c>
      <c r="P526" s="41">
        <v>333.4</v>
      </c>
      <c r="Q526" s="41">
        <v>333.4</v>
      </c>
      <c r="R526" s="41">
        <v>333.4</v>
      </c>
      <c r="S526" s="144">
        <f>IFERROR(R526/P526*100,"-")</f>
        <v>100</v>
      </c>
      <c r="T526" s="39">
        <f>I526+M526+P526</f>
        <v>333.4</v>
      </c>
      <c r="U526" s="41">
        <f t="shared" si="306"/>
        <v>333.4</v>
      </c>
      <c r="V526" s="41">
        <f t="shared" ref="V526" si="322">IFERROR(U526/T526*100,"-")</f>
        <v>100</v>
      </c>
      <c r="W526" s="717">
        <f>W525-W524</f>
        <v>2958.6999999999898</v>
      </c>
      <c r="X526" s="717">
        <f>X525-X524</f>
        <v>2958.6999999999898</v>
      </c>
      <c r="Y526" s="193"/>
      <c r="Z526" s="193"/>
      <c r="AA526" s="193"/>
      <c r="AB526" s="193"/>
      <c r="AC526" s="193"/>
      <c r="AD526" s="193"/>
      <c r="AE526" s="193"/>
      <c r="AF526" s="193"/>
      <c r="AG526" s="193"/>
      <c r="AH526" s="193"/>
      <c r="AI526" s="193"/>
      <c r="AJ526" s="193"/>
      <c r="AK526" s="193"/>
      <c r="AL526" s="193"/>
      <c r="AM526" s="193"/>
      <c r="AN526" s="193"/>
      <c r="AO526" s="193"/>
      <c r="AP526" s="193"/>
      <c r="AQ526" s="193"/>
      <c r="AR526" s="193"/>
      <c r="AS526" s="193"/>
      <c r="AT526" s="193"/>
      <c r="AU526" s="193"/>
      <c r="AV526" s="193"/>
      <c r="AW526" s="193"/>
      <c r="AX526" s="193"/>
      <c r="AY526" s="193"/>
      <c r="AZ526" s="193"/>
      <c r="BA526" s="193"/>
      <c r="BB526" s="193"/>
      <c r="BC526" s="193"/>
      <c r="BD526" s="193"/>
      <c r="BE526" s="193"/>
      <c r="BF526" s="193"/>
      <c r="BG526" s="193"/>
      <c r="BH526" s="193"/>
      <c r="BI526" s="193"/>
      <c r="BJ526" s="193"/>
      <c r="BK526" s="193"/>
      <c r="BL526" s="193"/>
      <c r="BM526" s="193"/>
      <c r="BN526" s="193"/>
      <c r="BO526" s="193"/>
      <c r="BP526" s="193"/>
      <c r="BQ526" s="193"/>
      <c r="BR526" s="193"/>
      <c r="BS526" s="193"/>
      <c r="BT526" s="193"/>
      <c r="BU526" s="193"/>
      <c r="BV526" s="193"/>
      <c r="BW526" s="193"/>
      <c r="BX526" s="193"/>
      <c r="BY526" s="193"/>
      <c r="BZ526" s="193"/>
      <c r="CA526" s="193"/>
      <c r="CB526" s="193"/>
      <c r="CC526" s="193"/>
      <c r="CD526" s="193"/>
      <c r="CE526" s="193"/>
      <c r="CF526" s="193"/>
      <c r="CG526" s="193"/>
      <c r="CH526" s="193"/>
      <c r="CI526" s="193"/>
      <c r="CJ526" s="193"/>
      <c r="CK526" s="193"/>
      <c r="CL526" s="193"/>
      <c r="CM526" s="193"/>
      <c r="CN526" s="193"/>
      <c r="CO526" s="193"/>
      <c r="CP526" s="193"/>
      <c r="CQ526" s="193"/>
      <c r="CR526" s="193"/>
      <c r="CS526" s="193"/>
      <c r="CT526" s="193"/>
      <c r="CU526" s="193"/>
      <c r="CV526" s="193"/>
      <c r="CW526" s="193"/>
      <c r="CX526" s="193"/>
      <c r="CY526" s="193"/>
      <c r="CZ526" s="193"/>
      <c r="DA526" s="193"/>
      <c r="DB526" s="193"/>
      <c r="DC526" s="193"/>
      <c r="DD526" s="193"/>
      <c r="DE526" s="193"/>
      <c r="DF526" s="193"/>
      <c r="DG526" s="193"/>
      <c r="DH526" s="193"/>
      <c r="DI526" s="193"/>
      <c r="DJ526" s="193"/>
      <c r="DK526" s="193"/>
      <c r="DL526" s="193"/>
      <c r="DM526" s="193"/>
      <c r="DN526" s="193"/>
      <c r="DO526" s="193"/>
      <c r="DP526" s="193"/>
      <c r="DQ526" s="193"/>
      <c r="DR526" s="193"/>
      <c r="DS526" s="193"/>
      <c r="DT526" s="193"/>
      <c r="DU526" s="193"/>
      <c r="DV526" s="193"/>
      <c r="DW526" s="193"/>
      <c r="DX526" s="193"/>
      <c r="DY526" s="193"/>
      <c r="DZ526" s="193"/>
      <c r="EA526" s="193"/>
      <c r="EB526" s="193"/>
      <c r="EC526" s="193"/>
      <c r="ED526" s="193"/>
      <c r="EE526" s="193"/>
      <c r="EF526" s="193"/>
      <c r="EG526" s="193"/>
      <c r="EH526" s="193"/>
      <c r="EI526" s="193"/>
      <c r="EJ526" s="193"/>
      <c r="EK526" s="193"/>
      <c r="EL526" s="193"/>
      <c r="EM526" s="193"/>
      <c r="EN526" s="193"/>
      <c r="EO526" s="193"/>
      <c r="EP526" s="193"/>
      <c r="EQ526" s="193"/>
      <c r="ER526" s="193"/>
      <c r="ES526" s="193"/>
      <c r="ET526" s="193"/>
      <c r="EU526" s="193"/>
      <c r="EV526" s="193"/>
      <c r="EW526" s="193"/>
      <c r="EX526" s="193"/>
      <c r="EY526" s="193"/>
      <c r="EZ526" s="193"/>
      <c r="FA526" s="193"/>
      <c r="FB526" s="193"/>
      <c r="FC526" s="193"/>
      <c r="FD526" s="193"/>
      <c r="FE526" s="193"/>
      <c r="FF526" s="193"/>
      <c r="FG526" s="193"/>
      <c r="FH526" s="193"/>
      <c r="FI526" s="193"/>
      <c r="FJ526" s="193"/>
      <c r="FK526" s="193"/>
      <c r="FL526" s="193"/>
      <c r="FM526" s="193"/>
      <c r="FN526" s="193"/>
      <c r="FO526" s="193"/>
      <c r="FP526" s="193"/>
      <c r="FQ526" s="193"/>
      <c r="FR526" s="193"/>
      <c r="FS526" s="193"/>
      <c r="FT526" s="193"/>
      <c r="FU526" s="193"/>
      <c r="FV526" s="193"/>
      <c r="FW526" s="193"/>
      <c r="FX526" s="193"/>
      <c r="FY526" s="193"/>
      <c r="FZ526" s="193"/>
      <c r="GA526" s="193"/>
      <c r="GB526" s="193"/>
      <c r="GC526" s="193"/>
      <c r="GD526" s="193"/>
      <c r="GE526" s="193"/>
      <c r="GF526" s="193"/>
      <c r="GG526" s="193"/>
      <c r="GH526" s="193"/>
      <c r="GI526" s="193"/>
      <c r="GJ526" s="193"/>
      <c r="GK526" s="193"/>
      <c r="GL526" s="193"/>
      <c r="GM526" s="193"/>
      <c r="GN526" s="193"/>
      <c r="GO526" s="193"/>
      <c r="GP526" s="193"/>
      <c r="GQ526" s="193"/>
      <c r="GR526" s="193"/>
      <c r="GS526" s="193"/>
      <c r="GT526" s="193"/>
      <c r="GU526" s="193"/>
      <c r="GV526" s="193"/>
      <c r="GW526" s="193"/>
      <c r="GX526" s="193"/>
      <c r="GY526" s="193"/>
      <c r="GZ526" s="193"/>
      <c r="HA526" s="193"/>
      <c r="HB526" s="193"/>
      <c r="HC526" s="193"/>
      <c r="HD526" s="193"/>
      <c r="HE526" s="193"/>
      <c r="HF526" s="193"/>
      <c r="HG526" s="193"/>
      <c r="HH526" s="193"/>
      <c r="HI526" s="193"/>
      <c r="HJ526" s="193"/>
      <c r="HK526" s="193"/>
      <c r="HL526" s="193"/>
      <c r="HM526" s="193"/>
      <c r="HN526" s="193"/>
      <c r="HO526" s="193"/>
      <c r="HP526" s="193"/>
      <c r="HQ526" s="193"/>
      <c r="HR526" s="193"/>
      <c r="HS526" s="193"/>
      <c r="HT526" s="193"/>
      <c r="HU526" s="193"/>
      <c r="HV526" s="193"/>
      <c r="HW526" s="193"/>
      <c r="HX526" s="193"/>
      <c r="HY526" s="193"/>
      <c r="HZ526" s="193"/>
      <c r="IA526" s="193"/>
      <c r="IB526" s="193"/>
      <c r="IC526" s="193"/>
      <c r="ID526" s="193"/>
      <c r="IE526" s="193"/>
      <c r="IF526" s="193"/>
      <c r="IG526" s="193"/>
      <c r="IH526" s="193"/>
      <c r="II526" s="193"/>
      <c r="IJ526" s="193"/>
      <c r="IK526" s="193"/>
      <c r="IL526" s="193"/>
      <c r="IM526" s="193"/>
      <c r="IN526" s="193"/>
      <c r="IO526" s="193"/>
      <c r="IP526" s="193"/>
      <c r="IQ526" s="193"/>
      <c r="IR526" s="193"/>
      <c r="IS526" s="193"/>
    </row>
    <row r="527" spans="1:253" ht="282" customHeight="1" outlineLevel="1" x14ac:dyDescent="0.25">
      <c r="A527" s="22" t="s">
        <v>588</v>
      </c>
      <c r="B527" s="15" t="s">
        <v>776</v>
      </c>
      <c r="C527" s="622" t="s">
        <v>1325</v>
      </c>
      <c r="D527" s="317" t="s">
        <v>589</v>
      </c>
      <c r="E527" s="429"/>
      <c r="F527" s="29"/>
      <c r="G527" s="29"/>
      <c r="H527" s="16">
        <f>H528+H530</f>
        <v>3535.1000000000004</v>
      </c>
      <c r="I527" s="16">
        <f>I528+I530</f>
        <v>3535.1000000000004</v>
      </c>
      <c r="J527" s="16">
        <f>J528+J530</f>
        <v>3535.1000000000004</v>
      </c>
      <c r="K527" s="16">
        <f t="shared" ref="K527:K534" si="323">IFERROR(J527/I527*100,"-")</f>
        <v>100</v>
      </c>
      <c r="L527" s="16">
        <f>L528+L530</f>
        <v>50284.799999999996</v>
      </c>
      <c r="M527" s="16">
        <f>M528+M530</f>
        <v>50284.799999999996</v>
      </c>
      <c r="N527" s="16">
        <f>N528+N530</f>
        <v>50284.799999999996</v>
      </c>
      <c r="O527" s="16">
        <f t="shared" ref="O527:O533" si="324">IFERROR(N527/M527*100,"-")</f>
        <v>100</v>
      </c>
      <c r="P527" s="16">
        <f>P528+P530</f>
        <v>0</v>
      </c>
      <c r="Q527" s="16">
        <f>Q528+Q530</f>
        <v>0</v>
      </c>
      <c r="R527" s="16">
        <f>R528+R530</f>
        <v>0</v>
      </c>
      <c r="S527" s="20" t="str">
        <f t="shared" si="320"/>
        <v>-</v>
      </c>
      <c r="T527" s="22">
        <f>I527+M527+P527</f>
        <v>53819.899999999994</v>
      </c>
      <c r="U527" s="16">
        <f t="shared" si="306"/>
        <v>53819.899999999994</v>
      </c>
      <c r="V527" s="16">
        <f t="shared" si="307"/>
        <v>100</v>
      </c>
    </row>
    <row r="528" spans="1:253" ht="102" customHeight="1" outlineLevel="1" x14ac:dyDescent="0.25">
      <c r="A528" s="408" t="s">
        <v>885</v>
      </c>
      <c r="B528" s="368" t="s">
        <v>1023</v>
      </c>
      <c r="C528" s="234" t="s">
        <v>1167</v>
      </c>
      <c r="D528" s="315" t="s">
        <v>589</v>
      </c>
      <c r="E528" s="508" t="s">
        <v>173</v>
      </c>
      <c r="F528" s="607">
        <v>1</v>
      </c>
      <c r="G528" s="509">
        <v>1</v>
      </c>
      <c r="H528" s="37">
        <v>2347.3000000000002</v>
      </c>
      <c r="I528" s="19">
        <v>2347.3000000000002</v>
      </c>
      <c r="J528" s="19">
        <v>2347.3000000000002</v>
      </c>
      <c r="K528" s="19">
        <f t="shared" si="323"/>
        <v>100</v>
      </c>
      <c r="L528" s="37">
        <f>1669.4+L529</f>
        <v>33388.699999999997</v>
      </c>
      <c r="M528" s="37">
        <f t="shared" ref="M528:N528" si="325">1669.4+M529</f>
        <v>33388.699999999997</v>
      </c>
      <c r="N528" s="37">
        <f t="shared" si="325"/>
        <v>33388.699999999997</v>
      </c>
      <c r="O528" s="19">
        <f t="shared" si="324"/>
        <v>100</v>
      </c>
      <c r="P528" s="37"/>
      <c r="Q528" s="19"/>
      <c r="R528" s="19"/>
      <c r="S528" s="21" t="str">
        <f t="shared" ref="S528:S533" si="326">IFERROR(R528/P528*100,"-")</f>
        <v>-</v>
      </c>
      <c r="T528" s="387">
        <f>SUM(P528,M528,I528)</f>
        <v>35736</v>
      </c>
      <c r="U528" s="37">
        <f t="shared" si="306"/>
        <v>35736</v>
      </c>
      <c r="V528" s="388">
        <f t="shared" ref="V528:V529" si="327">IFERROR(U528/T528*100,"-")</f>
        <v>100</v>
      </c>
    </row>
    <row r="529" spans="1:253" s="145" customFormat="1" ht="24" customHeight="1" outlineLevel="1" x14ac:dyDescent="0.25">
      <c r="A529" s="39"/>
      <c r="B529" s="40" t="s">
        <v>587</v>
      </c>
      <c r="C529" s="144"/>
      <c r="D529" s="349"/>
      <c r="E529" s="446"/>
      <c r="F529" s="42"/>
      <c r="G529" s="42"/>
      <c r="H529" s="41"/>
      <c r="I529" s="41"/>
      <c r="J529" s="41"/>
      <c r="K529" s="41" t="str">
        <f t="shared" si="323"/>
        <v>-</v>
      </c>
      <c r="L529" s="41">
        <v>31719.3</v>
      </c>
      <c r="M529" s="41">
        <v>31719.3</v>
      </c>
      <c r="N529" s="41">
        <v>31719.3</v>
      </c>
      <c r="O529" s="41">
        <f t="shared" si="324"/>
        <v>100</v>
      </c>
      <c r="P529" s="41"/>
      <c r="Q529" s="41"/>
      <c r="R529" s="41"/>
      <c r="S529" s="144" t="str">
        <f t="shared" si="326"/>
        <v>-</v>
      </c>
      <c r="T529" s="39">
        <f>I529+M529+P529</f>
        <v>31719.3</v>
      </c>
      <c r="U529" s="41">
        <f t="shared" si="306"/>
        <v>31719.3</v>
      </c>
      <c r="V529" s="41">
        <f t="shared" si="327"/>
        <v>100</v>
      </c>
      <c r="W529" s="516"/>
      <c r="X529" s="193"/>
      <c r="Y529" s="193"/>
      <c r="Z529" s="193"/>
      <c r="AA529" s="193"/>
      <c r="AB529" s="193"/>
      <c r="AC529" s="193"/>
      <c r="AD529" s="193"/>
      <c r="AE529" s="193"/>
      <c r="AF529" s="193"/>
      <c r="AG529" s="193"/>
      <c r="AH529" s="193"/>
      <c r="AI529" s="193"/>
      <c r="AJ529" s="193"/>
      <c r="AK529" s="193"/>
      <c r="AL529" s="193"/>
      <c r="AM529" s="193"/>
      <c r="AN529" s="193"/>
      <c r="AO529" s="193"/>
      <c r="AP529" s="193"/>
      <c r="AQ529" s="193"/>
      <c r="AR529" s="193"/>
      <c r="AS529" s="193"/>
      <c r="AT529" s="193"/>
      <c r="AU529" s="193"/>
      <c r="AV529" s="193"/>
      <c r="AW529" s="193"/>
      <c r="AX529" s="193"/>
      <c r="AY529" s="193"/>
      <c r="AZ529" s="193"/>
      <c r="BA529" s="193"/>
      <c r="BB529" s="193"/>
      <c r="BC529" s="193"/>
      <c r="BD529" s="193"/>
      <c r="BE529" s="193"/>
      <c r="BF529" s="193"/>
      <c r="BG529" s="193"/>
      <c r="BH529" s="193"/>
      <c r="BI529" s="193"/>
      <c r="BJ529" s="193"/>
      <c r="BK529" s="193"/>
      <c r="BL529" s="193"/>
      <c r="BM529" s="193"/>
      <c r="BN529" s="193"/>
      <c r="BO529" s="193"/>
      <c r="BP529" s="193"/>
      <c r="BQ529" s="193"/>
      <c r="BR529" s="193"/>
      <c r="BS529" s="193"/>
      <c r="BT529" s="193"/>
      <c r="BU529" s="193"/>
      <c r="BV529" s="193"/>
      <c r="BW529" s="193"/>
      <c r="BX529" s="193"/>
      <c r="BY529" s="193"/>
      <c r="BZ529" s="193"/>
      <c r="CA529" s="193"/>
      <c r="CB529" s="193"/>
      <c r="CC529" s="193"/>
      <c r="CD529" s="193"/>
      <c r="CE529" s="193"/>
      <c r="CF529" s="193"/>
      <c r="CG529" s="193"/>
      <c r="CH529" s="193"/>
      <c r="CI529" s="193"/>
      <c r="CJ529" s="193"/>
      <c r="CK529" s="193"/>
      <c r="CL529" s="193"/>
      <c r="CM529" s="193"/>
      <c r="CN529" s="193"/>
      <c r="CO529" s="193"/>
      <c r="CP529" s="193"/>
      <c r="CQ529" s="193"/>
      <c r="CR529" s="193"/>
      <c r="CS529" s="193"/>
      <c r="CT529" s="193"/>
      <c r="CU529" s="193"/>
      <c r="CV529" s="193"/>
      <c r="CW529" s="193"/>
      <c r="CX529" s="193"/>
      <c r="CY529" s="193"/>
      <c r="CZ529" s="193"/>
      <c r="DA529" s="193"/>
      <c r="DB529" s="193"/>
      <c r="DC529" s="193"/>
      <c r="DD529" s="193"/>
      <c r="DE529" s="193"/>
      <c r="DF529" s="193"/>
      <c r="DG529" s="193"/>
      <c r="DH529" s="193"/>
      <c r="DI529" s="193"/>
      <c r="DJ529" s="193"/>
      <c r="DK529" s="193"/>
      <c r="DL529" s="193"/>
      <c r="DM529" s="193"/>
      <c r="DN529" s="193"/>
      <c r="DO529" s="193"/>
      <c r="DP529" s="193"/>
      <c r="DQ529" s="193"/>
      <c r="DR529" s="193"/>
      <c r="DS529" s="193"/>
      <c r="DT529" s="193"/>
      <c r="DU529" s="193"/>
      <c r="DV529" s="193"/>
      <c r="DW529" s="193"/>
      <c r="DX529" s="193"/>
      <c r="DY529" s="193"/>
      <c r="DZ529" s="193"/>
      <c r="EA529" s="193"/>
      <c r="EB529" s="193"/>
      <c r="EC529" s="193"/>
      <c r="ED529" s="193"/>
      <c r="EE529" s="193"/>
      <c r="EF529" s="193"/>
      <c r="EG529" s="193"/>
      <c r="EH529" s="193"/>
      <c r="EI529" s="193"/>
      <c r="EJ529" s="193"/>
      <c r="EK529" s="193"/>
      <c r="EL529" s="193"/>
      <c r="EM529" s="193"/>
      <c r="EN529" s="193"/>
      <c r="EO529" s="193"/>
      <c r="EP529" s="193"/>
      <c r="EQ529" s="193"/>
      <c r="ER529" s="193"/>
      <c r="ES529" s="193"/>
      <c r="ET529" s="193"/>
      <c r="EU529" s="193"/>
      <c r="EV529" s="193"/>
      <c r="EW529" s="193"/>
      <c r="EX529" s="193"/>
      <c r="EY529" s="193"/>
      <c r="EZ529" s="193"/>
      <c r="FA529" s="193"/>
      <c r="FB529" s="193"/>
      <c r="FC529" s="193"/>
      <c r="FD529" s="193"/>
      <c r="FE529" s="193"/>
      <c r="FF529" s="193"/>
      <c r="FG529" s="193"/>
      <c r="FH529" s="193"/>
      <c r="FI529" s="193"/>
      <c r="FJ529" s="193"/>
      <c r="FK529" s="193"/>
      <c r="FL529" s="193"/>
      <c r="FM529" s="193"/>
      <c r="FN529" s="193"/>
      <c r="FO529" s="193"/>
      <c r="FP529" s="193"/>
      <c r="FQ529" s="193"/>
      <c r="FR529" s="193"/>
      <c r="FS529" s="193"/>
      <c r="FT529" s="193"/>
      <c r="FU529" s="193"/>
      <c r="FV529" s="193"/>
      <c r="FW529" s="193"/>
      <c r="FX529" s="193"/>
      <c r="FY529" s="193"/>
      <c r="FZ529" s="193"/>
      <c r="GA529" s="193"/>
      <c r="GB529" s="193"/>
      <c r="GC529" s="193"/>
      <c r="GD529" s="193"/>
      <c r="GE529" s="193"/>
      <c r="GF529" s="193"/>
      <c r="GG529" s="193"/>
      <c r="GH529" s="193"/>
      <c r="GI529" s="193"/>
      <c r="GJ529" s="193"/>
      <c r="GK529" s="193"/>
      <c r="GL529" s="193"/>
      <c r="GM529" s="193"/>
      <c r="GN529" s="193"/>
      <c r="GO529" s="193"/>
      <c r="GP529" s="193"/>
      <c r="GQ529" s="193"/>
      <c r="GR529" s="193"/>
      <c r="GS529" s="193"/>
      <c r="GT529" s="193"/>
      <c r="GU529" s="193"/>
      <c r="GV529" s="193"/>
      <c r="GW529" s="193"/>
      <c r="GX529" s="193"/>
      <c r="GY529" s="193"/>
      <c r="GZ529" s="193"/>
      <c r="HA529" s="193"/>
      <c r="HB529" s="193"/>
      <c r="HC529" s="193"/>
      <c r="HD529" s="193"/>
      <c r="HE529" s="193"/>
      <c r="HF529" s="193"/>
      <c r="HG529" s="193"/>
      <c r="HH529" s="193"/>
      <c r="HI529" s="193"/>
      <c r="HJ529" s="193"/>
      <c r="HK529" s="193"/>
      <c r="HL529" s="193"/>
      <c r="HM529" s="193"/>
      <c r="HN529" s="193"/>
      <c r="HO529" s="193"/>
      <c r="HP529" s="193"/>
      <c r="HQ529" s="193"/>
      <c r="HR529" s="193"/>
      <c r="HS529" s="193"/>
      <c r="HT529" s="193"/>
      <c r="HU529" s="193"/>
      <c r="HV529" s="193"/>
      <c r="HW529" s="193"/>
      <c r="HX529" s="193"/>
      <c r="HY529" s="193"/>
      <c r="HZ529" s="193"/>
      <c r="IA529" s="193"/>
      <c r="IB529" s="193"/>
      <c r="IC529" s="193"/>
      <c r="ID529" s="193"/>
      <c r="IE529" s="193"/>
      <c r="IF529" s="193"/>
      <c r="IG529" s="193"/>
      <c r="IH529" s="193"/>
      <c r="II529" s="193"/>
      <c r="IJ529" s="193"/>
      <c r="IK529" s="193"/>
      <c r="IL529" s="193"/>
      <c r="IM529" s="193"/>
      <c r="IN529" s="193"/>
      <c r="IO529" s="193"/>
      <c r="IP529" s="193"/>
      <c r="IQ529" s="193"/>
      <c r="IR529" s="193"/>
      <c r="IS529" s="193"/>
    </row>
    <row r="530" spans="1:253" ht="102" customHeight="1" outlineLevel="1" x14ac:dyDescent="0.25">
      <c r="A530" s="408" t="s">
        <v>884</v>
      </c>
      <c r="B530" s="367" t="s">
        <v>1024</v>
      </c>
      <c r="C530" s="234" t="s">
        <v>590</v>
      </c>
      <c r="D530" s="315" t="s">
        <v>589</v>
      </c>
      <c r="E530" s="508" t="s">
        <v>173</v>
      </c>
      <c r="F530" s="607">
        <v>1</v>
      </c>
      <c r="G530" s="509">
        <v>1</v>
      </c>
      <c r="H530" s="37">
        <v>1187.8</v>
      </c>
      <c r="I530" s="19">
        <v>1187.8</v>
      </c>
      <c r="J530" s="19">
        <v>1187.8</v>
      </c>
      <c r="K530" s="19">
        <f t="shared" si="323"/>
        <v>100</v>
      </c>
      <c r="L530" s="37">
        <f>844.8+L531</f>
        <v>16896.099999999999</v>
      </c>
      <c r="M530" s="37">
        <f t="shared" ref="M530:N530" si="328">844.8+M531</f>
        <v>16896.099999999999</v>
      </c>
      <c r="N530" s="37">
        <f t="shared" si="328"/>
        <v>16896.099999999999</v>
      </c>
      <c r="O530" s="19">
        <f t="shared" si="324"/>
        <v>100</v>
      </c>
      <c r="P530" s="19"/>
      <c r="Q530" s="19"/>
      <c r="R530" s="19"/>
      <c r="S530" s="21" t="str">
        <f t="shared" si="326"/>
        <v>-</v>
      </c>
      <c r="T530" s="387">
        <f>SUM(P530,M530,I530)</f>
        <v>18083.899999999998</v>
      </c>
      <c r="U530" s="37">
        <f t="shared" ref="U530:U552" si="329">J530+N530+R530</f>
        <v>18083.899999999998</v>
      </c>
      <c r="V530" s="388">
        <f t="shared" ref="V530" si="330">IFERROR(U530/T530*100,"-")</f>
        <v>100</v>
      </c>
    </row>
    <row r="531" spans="1:253" s="145" customFormat="1" ht="24" customHeight="1" outlineLevel="1" x14ac:dyDescent="0.25">
      <c r="A531" s="39"/>
      <c r="B531" s="40" t="s">
        <v>587</v>
      </c>
      <c r="C531" s="144"/>
      <c r="D531" s="349"/>
      <c r="E531" s="446"/>
      <c r="F531" s="42"/>
      <c r="G531" s="42"/>
      <c r="H531" s="41"/>
      <c r="I531" s="41"/>
      <c r="J531" s="41"/>
      <c r="K531" s="41" t="str">
        <f t="shared" si="323"/>
        <v>-</v>
      </c>
      <c r="L531" s="41">
        <v>16051.3</v>
      </c>
      <c r="M531" s="41">
        <v>16051.3</v>
      </c>
      <c r="N531" s="41">
        <v>16051.3</v>
      </c>
      <c r="O531" s="41">
        <f t="shared" si="324"/>
        <v>100</v>
      </c>
      <c r="P531" s="41"/>
      <c r="Q531" s="41"/>
      <c r="R531" s="41"/>
      <c r="S531" s="144" t="str">
        <f t="shared" si="326"/>
        <v>-</v>
      </c>
      <c r="T531" s="39">
        <f>I531+M531+P531</f>
        <v>16051.3</v>
      </c>
      <c r="U531" s="41">
        <f t="shared" si="329"/>
        <v>16051.3</v>
      </c>
      <c r="V531" s="41">
        <f t="shared" si="307"/>
        <v>100</v>
      </c>
      <c r="W531" s="516"/>
      <c r="X531" s="193"/>
      <c r="Y531" s="193"/>
      <c r="Z531" s="193"/>
      <c r="AA531" s="193"/>
      <c r="AB531" s="193"/>
      <c r="AC531" s="193"/>
      <c r="AD531" s="193"/>
      <c r="AE531" s="193"/>
      <c r="AF531" s="193"/>
      <c r="AG531" s="193"/>
      <c r="AH531" s="193"/>
      <c r="AI531" s="193"/>
      <c r="AJ531" s="193"/>
      <c r="AK531" s="193"/>
      <c r="AL531" s="193"/>
      <c r="AM531" s="193"/>
      <c r="AN531" s="193"/>
      <c r="AO531" s="193"/>
      <c r="AP531" s="193"/>
      <c r="AQ531" s="193"/>
      <c r="AR531" s="193"/>
      <c r="AS531" s="193"/>
      <c r="AT531" s="193"/>
      <c r="AU531" s="193"/>
      <c r="AV531" s="193"/>
      <c r="AW531" s="193"/>
      <c r="AX531" s="193"/>
      <c r="AY531" s="193"/>
      <c r="AZ531" s="193"/>
      <c r="BA531" s="193"/>
      <c r="BB531" s="193"/>
      <c r="BC531" s="193"/>
      <c r="BD531" s="193"/>
      <c r="BE531" s="193"/>
      <c r="BF531" s="193"/>
      <c r="BG531" s="193"/>
      <c r="BH531" s="193"/>
      <c r="BI531" s="193"/>
      <c r="BJ531" s="193"/>
      <c r="BK531" s="193"/>
      <c r="BL531" s="193"/>
      <c r="BM531" s="193"/>
      <c r="BN531" s="193"/>
      <c r="BO531" s="193"/>
      <c r="BP531" s="193"/>
      <c r="BQ531" s="193"/>
      <c r="BR531" s="193"/>
      <c r="BS531" s="193"/>
      <c r="BT531" s="193"/>
      <c r="BU531" s="193"/>
      <c r="BV531" s="193"/>
      <c r="BW531" s="193"/>
      <c r="BX531" s="193"/>
      <c r="BY531" s="193"/>
      <c r="BZ531" s="193"/>
      <c r="CA531" s="193"/>
      <c r="CB531" s="193"/>
      <c r="CC531" s="193"/>
      <c r="CD531" s="193"/>
      <c r="CE531" s="193"/>
      <c r="CF531" s="193"/>
      <c r="CG531" s="193"/>
      <c r="CH531" s="193"/>
      <c r="CI531" s="193"/>
      <c r="CJ531" s="193"/>
      <c r="CK531" s="193"/>
      <c r="CL531" s="193"/>
      <c r="CM531" s="193"/>
      <c r="CN531" s="193"/>
      <c r="CO531" s="193"/>
      <c r="CP531" s="193"/>
      <c r="CQ531" s="193"/>
      <c r="CR531" s="193"/>
      <c r="CS531" s="193"/>
      <c r="CT531" s="193"/>
      <c r="CU531" s="193"/>
      <c r="CV531" s="193"/>
      <c r="CW531" s="193"/>
      <c r="CX531" s="193"/>
      <c r="CY531" s="193"/>
      <c r="CZ531" s="193"/>
      <c r="DA531" s="193"/>
      <c r="DB531" s="193"/>
      <c r="DC531" s="193"/>
      <c r="DD531" s="193"/>
      <c r="DE531" s="193"/>
      <c r="DF531" s="193"/>
      <c r="DG531" s="193"/>
      <c r="DH531" s="193"/>
      <c r="DI531" s="193"/>
      <c r="DJ531" s="193"/>
      <c r="DK531" s="193"/>
      <c r="DL531" s="193"/>
      <c r="DM531" s="193"/>
      <c r="DN531" s="193"/>
      <c r="DO531" s="193"/>
      <c r="DP531" s="193"/>
      <c r="DQ531" s="193"/>
      <c r="DR531" s="193"/>
      <c r="DS531" s="193"/>
      <c r="DT531" s="193"/>
      <c r="DU531" s="193"/>
      <c r="DV531" s="193"/>
      <c r="DW531" s="193"/>
      <c r="DX531" s="193"/>
      <c r="DY531" s="193"/>
      <c r="DZ531" s="193"/>
      <c r="EA531" s="193"/>
      <c r="EB531" s="193"/>
      <c r="EC531" s="193"/>
      <c r="ED531" s="193"/>
      <c r="EE531" s="193"/>
      <c r="EF531" s="193"/>
      <c r="EG531" s="193"/>
      <c r="EH531" s="193"/>
      <c r="EI531" s="193"/>
      <c r="EJ531" s="193"/>
      <c r="EK531" s="193"/>
      <c r="EL531" s="193"/>
      <c r="EM531" s="193"/>
      <c r="EN531" s="193"/>
      <c r="EO531" s="193"/>
      <c r="EP531" s="193"/>
      <c r="EQ531" s="193"/>
      <c r="ER531" s="193"/>
      <c r="ES531" s="193"/>
      <c r="ET531" s="193"/>
      <c r="EU531" s="193"/>
      <c r="EV531" s="193"/>
      <c r="EW531" s="193"/>
      <c r="EX531" s="193"/>
      <c r="EY531" s="193"/>
      <c r="EZ531" s="193"/>
      <c r="FA531" s="193"/>
      <c r="FB531" s="193"/>
      <c r="FC531" s="193"/>
      <c r="FD531" s="193"/>
      <c r="FE531" s="193"/>
      <c r="FF531" s="193"/>
      <c r="FG531" s="193"/>
      <c r="FH531" s="193"/>
      <c r="FI531" s="193"/>
      <c r="FJ531" s="193"/>
      <c r="FK531" s="193"/>
      <c r="FL531" s="193"/>
      <c r="FM531" s="193"/>
      <c r="FN531" s="193"/>
      <c r="FO531" s="193"/>
      <c r="FP531" s="193"/>
      <c r="FQ531" s="193"/>
      <c r="FR531" s="193"/>
      <c r="FS531" s="193"/>
      <c r="FT531" s="193"/>
      <c r="FU531" s="193"/>
      <c r="FV531" s="193"/>
      <c r="FW531" s="193"/>
      <c r="FX531" s="193"/>
      <c r="FY531" s="193"/>
      <c r="FZ531" s="193"/>
      <c r="GA531" s="193"/>
      <c r="GB531" s="193"/>
      <c r="GC531" s="193"/>
      <c r="GD531" s="193"/>
      <c r="GE531" s="193"/>
      <c r="GF531" s="193"/>
      <c r="GG531" s="193"/>
      <c r="GH531" s="193"/>
      <c r="GI531" s="193"/>
      <c r="GJ531" s="193"/>
      <c r="GK531" s="193"/>
      <c r="GL531" s="193"/>
      <c r="GM531" s="193"/>
      <c r="GN531" s="193"/>
      <c r="GO531" s="193"/>
      <c r="GP531" s="193"/>
      <c r="GQ531" s="193"/>
      <c r="GR531" s="193"/>
      <c r="GS531" s="193"/>
      <c r="GT531" s="193"/>
      <c r="GU531" s="193"/>
      <c r="GV531" s="193"/>
      <c r="GW531" s="193"/>
      <c r="GX531" s="193"/>
      <c r="GY531" s="193"/>
      <c r="GZ531" s="193"/>
      <c r="HA531" s="193"/>
      <c r="HB531" s="193"/>
      <c r="HC531" s="193"/>
      <c r="HD531" s="193"/>
      <c r="HE531" s="193"/>
      <c r="HF531" s="193"/>
      <c r="HG531" s="193"/>
      <c r="HH531" s="193"/>
      <c r="HI531" s="193"/>
      <c r="HJ531" s="193"/>
      <c r="HK531" s="193"/>
      <c r="HL531" s="193"/>
      <c r="HM531" s="193"/>
      <c r="HN531" s="193"/>
      <c r="HO531" s="193"/>
      <c r="HP531" s="193"/>
      <c r="HQ531" s="193"/>
      <c r="HR531" s="193"/>
      <c r="HS531" s="193"/>
      <c r="HT531" s="193"/>
      <c r="HU531" s="193"/>
      <c r="HV531" s="193"/>
      <c r="HW531" s="193"/>
      <c r="HX531" s="193"/>
      <c r="HY531" s="193"/>
      <c r="HZ531" s="193"/>
      <c r="IA531" s="193"/>
      <c r="IB531" s="193"/>
      <c r="IC531" s="193"/>
      <c r="ID531" s="193"/>
      <c r="IE531" s="193"/>
      <c r="IF531" s="193"/>
      <c r="IG531" s="193"/>
      <c r="IH531" s="193"/>
      <c r="II531" s="193"/>
      <c r="IJ531" s="193"/>
      <c r="IK531" s="193"/>
      <c r="IL531" s="193"/>
      <c r="IM531" s="193"/>
      <c r="IN531" s="193"/>
      <c r="IO531" s="193"/>
      <c r="IP531" s="193"/>
      <c r="IQ531" s="193"/>
      <c r="IR531" s="193"/>
      <c r="IS531" s="193"/>
    </row>
    <row r="532" spans="1:253" s="7" customFormat="1" ht="37.5" x14ac:dyDescent="0.25">
      <c r="A532" s="466" t="s">
        <v>24</v>
      </c>
      <c r="B532" s="3" t="s">
        <v>591</v>
      </c>
      <c r="C532" s="220"/>
      <c r="D532" s="310" t="s">
        <v>592</v>
      </c>
      <c r="E532" s="445"/>
      <c r="F532" s="77"/>
      <c r="G532" s="77"/>
      <c r="H532" s="4">
        <f>H533+H535+H538</f>
        <v>34096</v>
      </c>
      <c r="I532" s="4">
        <f>I533+I535+I538</f>
        <v>34096</v>
      </c>
      <c r="J532" s="4">
        <f>J533+J535+J538</f>
        <v>28487.699999999997</v>
      </c>
      <c r="K532" s="4">
        <f t="shared" si="323"/>
        <v>83.551442984514296</v>
      </c>
      <c r="L532" s="4">
        <f>L533+L535+L538</f>
        <v>0</v>
      </c>
      <c r="M532" s="4">
        <f>M533+M535+M538</f>
        <v>0</v>
      </c>
      <c r="N532" s="4">
        <f>N533+N535+N538</f>
        <v>0</v>
      </c>
      <c r="O532" s="6" t="str">
        <f t="shared" si="324"/>
        <v>-</v>
      </c>
      <c r="P532" s="4">
        <f>P533+P535+P538</f>
        <v>150</v>
      </c>
      <c r="Q532" s="4">
        <f>Q533+Q535+Q538</f>
        <v>150</v>
      </c>
      <c r="R532" s="4">
        <f>R533+R535+R538</f>
        <v>106.6</v>
      </c>
      <c r="S532" s="220">
        <f t="shared" si="326"/>
        <v>71.066666666666663</v>
      </c>
      <c r="T532" s="60">
        <f>SUM(P532,M532,I532)</f>
        <v>34246</v>
      </c>
      <c r="U532" s="4">
        <f t="shared" si="329"/>
        <v>28594.299999999996</v>
      </c>
      <c r="V532" s="4">
        <f t="shared" si="307"/>
        <v>83.496758745546913</v>
      </c>
      <c r="W532" s="693" t="s">
        <v>1318</v>
      </c>
      <c r="X532" s="189"/>
      <c r="Y532" s="186"/>
      <c r="Z532" s="186"/>
      <c r="AA532" s="186"/>
      <c r="AB532" s="186"/>
      <c r="AC532" s="186"/>
      <c r="AD532" s="186"/>
      <c r="AE532" s="186"/>
      <c r="AF532" s="186"/>
      <c r="AG532" s="186"/>
      <c r="AH532" s="186"/>
      <c r="AI532" s="186"/>
      <c r="AJ532" s="186"/>
      <c r="AK532" s="186"/>
      <c r="AL532" s="186"/>
      <c r="AM532" s="186"/>
      <c r="AN532" s="186"/>
      <c r="AO532" s="186"/>
      <c r="AP532" s="186"/>
      <c r="AQ532" s="186"/>
      <c r="AR532" s="186"/>
      <c r="AS532" s="186"/>
      <c r="AT532" s="186"/>
      <c r="AU532" s="186"/>
      <c r="AV532" s="186"/>
      <c r="AW532" s="186"/>
      <c r="AX532" s="186"/>
      <c r="AY532" s="186"/>
      <c r="AZ532" s="186"/>
      <c r="BA532" s="186"/>
      <c r="BB532" s="186"/>
      <c r="BC532" s="186"/>
      <c r="BD532" s="186"/>
      <c r="BE532" s="186"/>
      <c r="BF532" s="186"/>
      <c r="BG532" s="186"/>
      <c r="BH532" s="186"/>
      <c r="BI532" s="186"/>
      <c r="BJ532" s="186"/>
      <c r="BK532" s="186"/>
      <c r="BL532" s="186"/>
      <c r="BM532" s="186"/>
      <c r="BN532" s="186"/>
      <c r="BO532" s="186"/>
      <c r="BP532" s="186"/>
      <c r="BQ532" s="186"/>
      <c r="BR532" s="186"/>
      <c r="BS532" s="186"/>
      <c r="BT532" s="186"/>
      <c r="BU532" s="186"/>
      <c r="BV532" s="186"/>
      <c r="BW532" s="186"/>
      <c r="BX532" s="186"/>
      <c r="BY532" s="186"/>
      <c r="BZ532" s="186"/>
      <c r="CA532" s="186"/>
      <c r="CB532" s="186"/>
      <c r="CC532" s="186"/>
      <c r="CD532" s="186"/>
      <c r="CE532" s="186"/>
      <c r="CF532" s="186"/>
      <c r="CG532" s="186"/>
      <c r="CH532" s="186"/>
      <c r="CI532" s="186"/>
      <c r="CJ532" s="186"/>
      <c r="CK532" s="186"/>
      <c r="CL532" s="186"/>
      <c r="CM532" s="186"/>
      <c r="CN532" s="186"/>
      <c r="CO532" s="186"/>
      <c r="CP532" s="186"/>
      <c r="CQ532" s="186"/>
      <c r="CR532" s="186"/>
      <c r="CS532" s="186"/>
      <c r="CT532" s="186"/>
      <c r="CU532" s="186"/>
      <c r="CV532" s="186"/>
      <c r="CW532" s="186"/>
      <c r="CX532" s="186"/>
      <c r="CY532" s="186"/>
      <c r="CZ532" s="186"/>
      <c r="DA532" s="186"/>
      <c r="DB532" s="186"/>
      <c r="DC532" s="186"/>
      <c r="DD532" s="186"/>
      <c r="DE532" s="186"/>
      <c r="DF532" s="186"/>
      <c r="DG532" s="186"/>
      <c r="DH532" s="186"/>
      <c r="DI532" s="186"/>
      <c r="DJ532" s="187"/>
      <c r="DK532" s="187"/>
      <c r="DL532" s="187"/>
      <c r="DM532" s="187"/>
      <c r="DN532" s="187"/>
      <c r="DO532" s="187"/>
      <c r="DP532" s="187"/>
      <c r="DQ532" s="187"/>
      <c r="DR532" s="187"/>
      <c r="DS532" s="187"/>
      <c r="DT532" s="187"/>
      <c r="DU532" s="187"/>
      <c r="DV532" s="187"/>
      <c r="DW532" s="187"/>
      <c r="DX532" s="187"/>
      <c r="DY532" s="187"/>
      <c r="DZ532" s="187"/>
      <c r="EA532" s="187"/>
      <c r="EB532" s="187"/>
      <c r="EC532" s="187"/>
      <c r="ED532" s="187"/>
      <c r="EE532" s="187"/>
      <c r="EF532" s="187"/>
      <c r="EG532" s="187"/>
      <c r="EH532" s="187"/>
      <c r="EI532" s="187"/>
      <c r="EJ532" s="187"/>
      <c r="EK532" s="187"/>
      <c r="EL532" s="187"/>
      <c r="EM532" s="187"/>
      <c r="EN532" s="187"/>
      <c r="EO532" s="187"/>
      <c r="EP532" s="187"/>
      <c r="EQ532" s="187"/>
      <c r="ER532" s="187"/>
      <c r="ES532" s="187"/>
      <c r="ET532" s="187"/>
      <c r="EU532" s="187"/>
      <c r="EV532" s="187"/>
      <c r="EW532" s="187"/>
      <c r="EX532" s="187"/>
      <c r="EY532" s="187"/>
      <c r="EZ532" s="187"/>
      <c r="FA532" s="187"/>
      <c r="FB532" s="187"/>
      <c r="FC532" s="187"/>
      <c r="FD532" s="187"/>
      <c r="FE532" s="187"/>
      <c r="FF532" s="187"/>
      <c r="FG532" s="187"/>
      <c r="FH532" s="187"/>
      <c r="FI532" s="187"/>
      <c r="FJ532" s="187"/>
      <c r="FK532" s="187"/>
      <c r="FL532" s="187"/>
      <c r="FM532" s="187"/>
      <c r="FN532" s="187"/>
      <c r="FO532" s="187"/>
      <c r="FP532" s="187"/>
      <c r="FQ532" s="187"/>
      <c r="FR532" s="187"/>
      <c r="FS532" s="187"/>
      <c r="FT532" s="187"/>
      <c r="FU532" s="187"/>
      <c r="FV532" s="187"/>
      <c r="FW532" s="187"/>
      <c r="FX532" s="187"/>
      <c r="FY532" s="187"/>
      <c r="FZ532" s="187"/>
      <c r="GA532" s="187"/>
      <c r="GB532" s="187"/>
      <c r="GC532" s="187"/>
      <c r="GD532" s="187"/>
      <c r="GE532" s="187"/>
      <c r="GF532" s="187"/>
      <c r="GG532" s="187"/>
      <c r="GH532" s="187"/>
      <c r="GI532" s="187"/>
      <c r="GJ532" s="187"/>
      <c r="GK532" s="187"/>
      <c r="GL532" s="187"/>
      <c r="GM532" s="187"/>
      <c r="GN532" s="187"/>
      <c r="GO532" s="187"/>
      <c r="GP532" s="187"/>
      <c r="GQ532" s="187"/>
      <c r="GR532" s="187"/>
      <c r="GS532" s="187"/>
      <c r="GT532" s="187"/>
      <c r="GU532" s="187"/>
      <c r="GV532" s="187"/>
      <c r="GW532" s="187"/>
      <c r="GX532" s="187"/>
      <c r="GY532" s="187"/>
      <c r="GZ532" s="187"/>
      <c r="HA532" s="187"/>
      <c r="HB532" s="187"/>
      <c r="HC532" s="187"/>
      <c r="HD532" s="187"/>
      <c r="HE532" s="187"/>
      <c r="HF532" s="187"/>
      <c r="HG532" s="187"/>
      <c r="HH532" s="187"/>
      <c r="HI532" s="187"/>
      <c r="HJ532" s="187"/>
      <c r="HK532" s="187"/>
      <c r="HL532" s="187"/>
      <c r="HM532" s="187"/>
      <c r="HN532" s="187"/>
      <c r="HO532" s="187"/>
      <c r="HP532" s="187"/>
      <c r="HQ532" s="187"/>
      <c r="HR532" s="187"/>
      <c r="HS532" s="187"/>
      <c r="HT532" s="187"/>
      <c r="HU532" s="187"/>
      <c r="HV532" s="187"/>
      <c r="HW532" s="187"/>
      <c r="HX532" s="187"/>
      <c r="HY532" s="187"/>
      <c r="HZ532" s="187"/>
      <c r="IA532" s="187"/>
      <c r="IB532" s="187"/>
      <c r="IC532" s="187"/>
      <c r="ID532" s="187"/>
      <c r="IE532" s="187"/>
      <c r="IF532" s="187"/>
      <c r="IG532" s="187"/>
      <c r="IH532" s="187"/>
      <c r="II532" s="187"/>
      <c r="IJ532" s="187"/>
      <c r="IK532" s="187"/>
      <c r="IL532" s="187"/>
      <c r="IM532" s="187"/>
      <c r="IN532" s="187"/>
      <c r="IO532" s="187"/>
      <c r="IP532" s="187"/>
      <c r="IQ532" s="187"/>
      <c r="IR532" s="187"/>
      <c r="IS532" s="187"/>
    </row>
    <row r="533" spans="1:253" ht="62.25" customHeight="1" outlineLevel="1" x14ac:dyDescent="0.25">
      <c r="A533" s="97" t="s">
        <v>593</v>
      </c>
      <c r="B533" s="98" t="s">
        <v>594</v>
      </c>
      <c r="C533" s="235" t="s">
        <v>1215</v>
      </c>
      <c r="D533" s="334">
        <v>1410000000</v>
      </c>
      <c r="E533" s="447"/>
      <c r="F533" s="99"/>
      <c r="G533" s="99"/>
      <c r="H533" s="16">
        <f>H534</f>
        <v>13744.6</v>
      </c>
      <c r="I533" s="16">
        <f>I534</f>
        <v>13744.6</v>
      </c>
      <c r="J533" s="16">
        <f>J534</f>
        <v>11925.6</v>
      </c>
      <c r="K533" s="16">
        <f>IFERROR(J533/I533*100,"-")</f>
        <v>86.765711624929068</v>
      </c>
      <c r="L533" s="16">
        <f>L534</f>
        <v>0</v>
      </c>
      <c r="M533" s="16">
        <f>M534</f>
        <v>0</v>
      </c>
      <c r="N533" s="16">
        <f>N534</f>
        <v>0</v>
      </c>
      <c r="O533" s="16" t="str">
        <f t="shared" si="324"/>
        <v>-</v>
      </c>
      <c r="P533" s="16">
        <f>P534</f>
        <v>150</v>
      </c>
      <c r="Q533" s="16">
        <f>Q534</f>
        <v>150</v>
      </c>
      <c r="R533" s="16">
        <f>R534</f>
        <v>106.6</v>
      </c>
      <c r="S533" s="20">
        <f t="shared" si="326"/>
        <v>71.066666666666663</v>
      </c>
      <c r="T533" s="22">
        <f>I533+M533+P533</f>
        <v>13894.6</v>
      </c>
      <c r="U533" s="16">
        <f t="shared" si="329"/>
        <v>12032.2</v>
      </c>
      <c r="V533" s="16">
        <f t="shared" si="307"/>
        <v>86.596231629553927</v>
      </c>
      <c r="X533" s="189"/>
    </row>
    <row r="534" spans="1:253" s="78" customFormat="1" ht="65.25" customHeight="1" outlineLevel="1" x14ac:dyDescent="0.25">
      <c r="A534" s="521"/>
      <c r="B534" s="251" t="s">
        <v>878</v>
      </c>
      <c r="C534" s="252" t="s">
        <v>1215</v>
      </c>
      <c r="D534" s="350">
        <v>1410000120</v>
      </c>
      <c r="E534" s="448"/>
      <c r="F534" s="253"/>
      <c r="G534" s="253"/>
      <c r="H534" s="286">
        <v>13744.6</v>
      </c>
      <c r="I534" s="286">
        <v>13744.6</v>
      </c>
      <c r="J534" s="286">
        <v>11925.6</v>
      </c>
      <c r="K534" s="286">
        <f t="shared" si="323"/>
        <v>86.765711624929068</v>
      </c>
      <c r="L534" s="248"/>
      <c r="M534" s="248"/>
      <c r="N534" s="248"/>
      <c r="O534" s="248"/>
      <c r="P534" s="286">
        <v>150</v>
      </c>
      <c r="Q534" s="523">
        <v>150</v>
      </c>
      <c r="R534" s="523">
        <v>106.6</v>
      </c>
      <c r="S534" s="523">
        <f>IFERROR(R534/P534*100,"-")</f>
        <v>71.066666666666663</v>
      </c>
      <c r="T534" s="68">
        <f>I534+M534+P534</f>
        <v>13894.6</v>
      </c>
      <c r="U534" s="37">
        <f t="shared" si="329"/>
        <v>12032.2</v>
      </c>
      <c r="V534" s="37">
        <f t="shared" si="307"/>
        <v>86.596231629553927</v>
      </c>
      <c r="W534" s="512"/>
      <c r="X534" s="189"/>
    </row>
    <row r="535" spans="1:253" ht="45" customHeight="1" outlineLevel="1" x14ac:dyDescent="0.25">
      <c r="A535" s="97" t="s">
        <v>1214</v>
      </c>
      <c r="B535" s="98" t="s">
        <v>879</v>
      </c>
      <c r="C535" s="235" t="s">
        <v>1168</v>
      </c>
      <c r="D535" s="522">
        <v>1440000000</v>
      </c>
      <c r="E535" s="449"/>
      <c r="F535" s="102"/>
      <c r="G535" s="102"/>
      <c r="H535" s="16">
        <f>SUM(H536:H537)</f>
        <v>19968.400000000001</v>
      </c>
      <c r="I535" s="16">
        <f>SUM(I536:I537)</f>
        <v>19968.400000000001</v>
      </c>
      <c r="J535" s="16">
        <f>SUM(J536:J537)</f>
        <v>16562.099999999999</v>
      </c>
      <c r="K535" s="16">
        <f t="shared" ref="K535:K546" si="331">IFERROR(J535/I535*100,"-")</f>
        <v>82.941547645279528</v>
      </c>
      <c r="L535" s="16">
        <f>SUM(L536:L537)</f>
        <v>0</v>
      </c>
      <c r="M535" s="16">
        <f>SUM(M536:M537)</f>
        <v>0</v>
      </c>
      <c r="N535" s="16">
        <f>SUM(N536:N537)</f>
        <v>0</v>
      </c>
      <c r="O535" s="16" t="str">
        <f t="shared" ref="O535:O546" si="332">IFERROR(N535/M535*100,"-")</f>
        <v>-</v>
      </c>
      <c r="P535" s="16">
        <f>SUM(P536:P537)</f>
        <v>0</v>
      </c>
      <c r="Q535" s="16">
        <f>SUM(Q536:Q537)</f>
        <v>0</v>
      </c>
      <c r="R535" s="16">
        <f>SUM(R536:R537)</f>
        <v>0</v>
      </c>
      <c r="S535" s="20" t="str">
        <f t="shared" ref="S535:S545" si="333">IFERROR(R535/P535*100,"-")</f>
        <v>-</v>
      </c>
      <c r="T535" s="22">
        <f>I535+M535+P535</f>
        <v>19968.400000000001</v>
      </c>
      <c r="U535" s="16">
        <f t="shared" si="329"/>
        <v>16562.099999999999</v>
      </c>
      <c r="V535" s="16">
        <f t="shared" si="307"/>
        <v>82.941547645279528</v>
      </c>
      <c r="X535" s="189"/>
    </row>
    <row r="536" spans="1:253" ht="60" customHeight="1" outlineLevel="1" x14ac:dyDescent="0.25">
      <c r="A536" s="100"/>
      <c r="B536" s="103" t="s">
        <v>880</v>
      </c>
      <c r="C536" s="236" t="s">
        <v>596</v>
      </c>
      <c r="D536" s="350">
        <v>1440000140</v>
      </c>
      <c r="E536" s="450"/>
      <c r="F536" s="101"/>
      <c r="G536" s="101"/>
      <c r="H536" s="37">
        <v>16724.2</v>
      </c>
      <c r="I536" s="37">
        <v>16724.2</v>
      </c>
      <c r="J536" s="19">
        <v>14303</v>
      </c>
      <c r="K536" s="19">
        <f t="shared" si="331"/>
        <v>85.522775379390339</v>
      </c>
      <c r="L536" s="19"/>
      <c r="M536" s="19"/>
      <c r="N536" s="19"/>
      <c r="O536" s="19" t="str">
        <f t="shared" si="332"/>
        <v>-</v>
      </c>
      <c r="P536" s="19"/>
      <c r="Q536" s="19"/>
      <c r="R536" s="19"/>
      <c r="S536" s="21" t="str">
        <f t="shared" si="333"/>
        <v>-</v>
      </c>
      <c r="T536" s="387">
        <f>SUM(P536,M536,I536)</f>
        <v>16724.2</v>
      </c>
      <c r="U536" s="37">
        <f t="shared" si="329"/>
        <v>14303</v>
      </c>
      <c r="V536" s="388">
        <f t="shared" si="307"/>
        <v>85.522775379390339</v>
      </c>
      <c r="X536" s="189"/>
    </row>
    <row r="537" spans="1:253" ht="45" customHeight="1" outlineLevel="1" x14ac:dyDescent="0.25">
      <c r="A537" s="100"/>
      <c r="B537" s="103" t="s">
        <v>881</v>
      </c>
      <c r="C537" s="236" t="s">
        <v>596</v>
      </c>
      <c r="D537" s="350">
        <v>1440000110</v>
      </c>
      <c r="E537" s="450"/>
      <c r="F537" s="101"/>
      <c r="G537" s="101"/>
      <c r="H537" s="37">
        <v>3244.2</v>
      </c>
      <c r="I537" s="37">
        <v>3244.2</v>
      </c>
      <c r="J537" s="19">
        <v>2259.1</v>
      </c>
      <c r="K537" s="19">
        <f t="shared" si="331"/>
        <v>69.635040996239439</v>
      </c>
      <c r="L537" s="19"/>
      <c r="M537" s="19"/>
      <c r="N537" s="19"/>
      <c r="O537" s="19" t="str">
        <f t="shared" si="332"/>
        <v>-</v>
      </c>
      <c r="P537" s="19"/>
      <c r="Q537" s="19"/>
      <c r="R537" s="19"/>
      <c r="S537" s="21" t="str">
        <f t="shared" si="333"/>
        <v>-</v>
      </c>
      <c r="T537" s="387">
        <f>SUM(P537,M537,I537)</f>
        <v>3244.2</v>
      </c>
      <c r="U537" s="37">
        <f t="shared" si="329"/>
        <v>2259.1</v>
      </c>
      <c r="V537" s="388">
        <f t="shared" si="307"/>
        <v>69.635040996239439</v>
      </c>
      <c r="X537" s="189"/>
    </row>
    <row r="538" spans="1:253" ht="45" customHeight="1" outlineLevel="1" x14ac:dyDescent="0.25">
      <c r="A538" s="97" t="s">
        <v>595</v>
      </c>
      <c r="B538" s="98" t="s">
        <v>882</v>
      </c>
      <c r="C538" s="235" t="s">
        <v>1168</v>
      </c>
      <c r="D538" s="522">
        <v>1450000000</v>
      </c>
      <c r="E538" s="449"/>
      <c r="F538" s="102"/>
      <c r="G538" s="102"/>
      <c r="H538" s="16">
        <f>SUM(H539:H539)</f>
        <v>383</v>
      </c>
      <c r="I538" s="16">
        <f>SUM(I539:I539)</f>
        <v>383</v>
      </c>
      <c r="J538" s="16">
        <f>SUM(J539:J539)</f>
        <v>0</v>
      </c>
      <c r="K538" s="16">
        <f t="shared" si="331"/>
        <v>0</v>
      </c>
      <c r="L538" s="16">
        <f>SUM(L539:L539)</f>
        <v>0</v>
      </c>
      <c r="M538" s="16">
        <f>SUM(M539:M539)</f>
        <v>0</v>
      </c>
      <c r="N538" s="16">
        <f>SUM(N539:N539)</f>
        <v>0</v>
      </c>
      <c r="O538" s="16" t="str">
        <f t="shared" si="332"/>
        <v>-</v>
      </c>
      <c r="P538" s="16">
        <f>SUM(P539:P539)</f>
        <v>0</v>
      </c>
      <c r="Q538" s="16">
        <f>SUM(Q539:Q539)</f>
        <v>0</v>
      </c>
      <c r="R538" s="16">
        <f>SUM(R539:R539)</f>
        <v>0</v>
      </c>
      <c r="S538" s="20" t="str">
        <f t="shared" si="333"/>
        <v>-</v>
      </c>
      <c r="T538" s="22">
        <f>I538+M538+P538</f>
        <v>383</v>
      </c>
      <c r="U538" s="16">
        <f t="shared" si="329"/>
        <v>0</v>
      </c>
      <c r="V538" s="16">
        <f>IFERROR(U538/T538*100,"-")</f>
        <v>0</v>
      </c>
      <c r="X538" s="189"/>
    </row>
    <row r="539" spans="1:253" ht="46.5" customHeight="1" outlineLevel="1" x14ac:dyDescent="0.25">
      <c r="A539" s="100"/>
      <c r="B539" s="391" t="s">
        <v>883</v>
      </c>
      <c r="C539" s="236" t="s">
        <v>596</v>
      </c>
      <c r="D539" s="350">
        <v>1450000110</v>
      </c>
      <c r="E539" s="450"/>
      <c r="F539" s="101"/>
      <c r="G539" s="101"/>
      <c r="H539" s="37">
        <v>383</v>
      </c>
      <c r="I539" s="19">
        <v>383</v>
      </c>
      <c r="J539" s="19">
        <v>0</v>
      </c>
      <c r="K539" s="19">
        <f t="shared" si="331"/>
        <v>0</v>
      </c>
      <c r="L539" s="19"/>
      <c r="M539" s="19"/>
      <c r="N539" s="19"/>
      <c r="O539" s="19" t="str">
        <f t="shared" si="332"/>
        <v>-</v>
      </c>
      <c r="P539" s="19"/>
      <c r="Q539" s="19"/>
      <c r="R539" s="19"/>
      <c r="S539" s="21" t="str">
        <f t="shared" si="333"/>
        <v>-</v>
      </c>
      <c r="T539" s="387">
        <f>SUM(P539,M539,I539)</f>
        <v>383</v>
      </c>
      <c r="U539" s="37">
        <f t="shared" si="329"/>
        <v>0</v>
      </c>
      <c r="V539" s="388">
        <f>IFERROR(U539/T539*100,"-")</f>
        <v>0</v>
      </c>
      <c r="X539" s="189"/>
    </row>
    <row r="540" spans="1:253" s="7" customFormat="1" ht="40.5" customHeight="1" x14ac:dyDescent="0.25">
      <c r="A540" s="466" t="s">
        <v>25</v>
      </c>
      <c r="B540" s="3" t="s">
        <v>597</v>
      </c>
      <c r="C540" s="220"/>
      <c r="D540" s="310" t="s">
        <v>598</v>
      </c>
      <c r="E540" s="445"/>
      <c r="F540" s="77"/>
      <c r="G540" s="77"/>
      <c r="H540" s="4">
        <f>H541+H542+H543+H544</f>
        <v>272015.8</v>
      </c>
      <c r="I540" s="4">
        <f>I541+I542+I543+I544</f>
        <v>272015.8</v>
      </c>
      <c r="J540" s="4">
        <f>J541+J542+J543+J544</f>
        <v>244223.4</v>
      </c>
      <c r="K540" s="4">
        <f t="shared" si="331"/>
        <v>89.782799381506521</v>
      </c>
      <c r="L540" s="4">
        <f>L541+L542+L543+L544</f>
        <v>17346.2</v>
      </c>
      <c r="M540" s="4">
        <f>M541+M542+M543+M544</f>
        <v>16287.4</v>
      </c>
      <c r="N540" s="4">
        <f>N541+N542+N543+N544</f>
        <v>14777.2</v>
      </c>
      <c r="O540" s="4">
        <f t="shared" si="332"/>
        <v>90.72780185910581</v>
      </c>
      <c r="P540" s="4">
        <f>P541+P542+P543+P544</f>
        <v>0</v>
      </c>
      <c r="Q540" s="4">
        <f>Q541+Q542+Q543+Q544</f>
        <v>0</v>
      </c>
      <c r="R540" s="4">
        <f>R541+R542+R543+R544</f>
        <v>0</v>
      </c>
      <c r="S540" s="220" t="str">
        <f t="shared" si="333"/>
        <v>-</v>
      </c>
      <c r="T540" s="60">
        <f>SUM(P540,M540,I540)</f>
        <v>288303.2</v>
      </c>
      <c r="U540" s="4">
        <f t="shared" si="329"/>
        <v>259000.6</v>
      </c>
      <c r="V540" s="4">
        <f t="shared" si="307"/>
        <v>89.836186348261137</v>
      </c>
      <c r="W540" s="610" t="s">
        <v>1277</v>
      </c>
      <c r="X540" s="189"/>
      <c r="Y540" s="186"/>
      <c r="Z540" s="186"/>
      <c r="AA540" s="186"/>
      <c r="AB540" s="186"/>
      <c r="AC540" s="186"/>
      <c r="AD540" s="186"/>
      <c r="AE540" s="186"/>
      <c r="AF540" s="186"/>
      <c r="AG540" s="186"/>
      <c r="AH540" s="186"/>
      <c r="AI540" s="186"/>
      <c r="AJ540" s="186"/>
      <c r="AK540" s="186"/>
      <c r="AL540" s="186"/>
      <c r="AM540" s="186"/>
      <c r="AN540" s="186"/>
      <c r="AO540" s="186"/>
      <c r="AP540" s="186"/>
      <c r="AQ540" s="186"/>
      <c r="AR540" s="186"/>
      <c r="AS540" s="186"/>
      <c r="AT540" s="186"/>
      <c r="AU540" s="186"/>
      <c r="AV540" s="186"/>
      <c r="AW540" s="186"/>
      <c r="AX540" s="186"/>
      <c r="AY540" s="186"/>
      <c r="AZ540" s="186"/>
      <c r="BA540" s="186"/>
      <c r="BB540" s="186"/>
      <c r="BC540" s="186"/>
      <c r="BD540" s="186"/>
      <c r="BE540" s="186"/>
      <c r="BF540" s="186"/>
      <c r="BG540" s="186"/>
      <c r="BH540" s="186"/>
      <c r="BI540" s="186"/>
      <c r="BJ540" s="186"/>
      <c r="BK540" s="186"/>
      <c r="BL540" s="186"/>
      <c r="BM540" s="186"/>
      <c r="BN540" s="186"/>
      <c r="BO540" s="186"/>
      <c r="BP540" s="186"/>
      <c r="BQ540" s="186"/>
      <c r="BR540" s="186"/>
      <c r="BS540" s="186"/>
      <c r="BT540" s="186"/>
      <c r="BU540" s="186"/>
      <c r="BV540" s="186"/>
      <c r="BW540" s="186"/>
      <c r="BX540" s="186"/>
      <c r="BY540" s="186"/>
      <c r="BZ540" s="186"/>
      <c r="CA540" s="186"/>
      <c r="CB540" s="186"/>
      <c r="CC540" s="186"/>
      <c r="CD540" s="186"/>
      <c r="CE540" s="186"/>
      <c r="CF540" s="186"/>
      <c r="CG540" s="186"/>
      <c r="CH540" s="186"/>
      <c r="CI540" s="186"/>
      <c r="CJ540" s="186"/>
      <c r="CK540" s="186"/>
      <c r="CL540" s="186"/>
      <c r="CM540" s="186"/>
      <c r="CN540" s="186"/>
      <c r="CO540" s="186"/>
      <c r="CP540" s="186"/>
      <c r="CQ540" s="186"/>
      <c r="CR540" s="186"/>
      <c r="CS540" s="186"/>
      <c r="CT540" s="186"/>
      <c r="CU540" s="186"/>
      <c r="CV540" s="186"/>
      <c r="CW540" s="186"/>
      <c r="CX540" s="186"/>
      <c r="CY540" s="186"/>
      <c r="CZ540" s="186"/>
      <c r="DA540" s="186"/>
      <c r="DB540" s="186"/>
      <c r="DC540" s="186"/>
      <c r="DD540" s="186"/>
      <c r="DE540" s="186"/>
      <c r="DF540" s="186"/>
      <c r="DG540" s="186"/>
      <c r="DH540" s="186"/>
      <c r="DI540" s="186"/>
      <c r="DJ540" s="187"/>
      <c r="DK540" s="187"/>
      <c r="DL540" s="187"/>
      <c r="DM540" s="187"/>
      <c r="DN540" s="187"/>
      <c r="DO540" s="187"/>
      <c r="DP540" s="187"/>
      <c r="DQ540" s="187"/>
      <c r="DR540" s="187"/>
      <c r="DS540" s="187"/>
      <c r="DT540" s="187"/>
      <c r="DU540" s="187"/>
      <c r="DV540" s="187"/>
      <c r="DW540" s="187"/>
      <c r="DX540" s="187"/>
      <c r="DY540" s="187"/>
      <c r="DZ540" s="187"/>
      <c r="EA540" s="187"/>
      <c r="EB540" s="187"/>
      <c r="EC540" s="187"/>
      <c r="ED540" s="187"/>
      <c r="EE540" s="187"/>
      <c r="EF540" s="187"/>
      <c r="EG540" s="187"/>
      <c r="EH540" s="187"/>
      <c r="EI540" s="187"/>
      <c r="EJ540" s="187"/>
      <c r="EK540" s="187"/>
      <c r="EL540" s="187"/>
      <c r="EM540" s="187"/>
      <c r="EN540" s="187"/>
      <c r="EO540" s="187"/>
      <c r="EP540" s="187"/>
      <c r="EQ540" s="187"/>
      <c r="ER540" s="187"/>
      <c r="ES540" s="187"/>
      <c r="ET540" s="187"/>
      <c r="EU540" s="187"/>
      <c r="EV540" s="187"/>
      <c r="EW540" s="187"/>
      <c r="EX540" s="187"/>
      <c r="EY540" s="187"/>
      <c r="EZ540" s="187"/>
      <c r="FA540" s="187"/>
      <c r="FB540" s="187"/>
      <c r="FC540" s="187"/>
      <c r="FD540" s="187"/>
      <c r="FE540" s="187"/>
      <c r="FF540" s="187"/>
      <c r="FG540" s="187"/>
      <c r="FH540" s="187"/>
      <c r="FI540" s="187"/>
      <c r="FJ540" s="187"/>
      <c r="FK540" s="187"/>
      <c r="FL540" s="187"/>
      <c r="FM540" s="187"/>
      <c r="FN540" s="187"/>
      <c r="FO540" s="187"/>
      <c r="FP540" s="187"/>
      <c r="FQ540" s="187"/>
      <c r="FR540" s="187"/>
      <c r="FS540" s="187"/>
      <c r="FT540" s="187"/>
      <c r="FU540" s="187"/>
      <c r="FV540" s="187"/>
      <c r="FW540" s="187"/>
      <c r="FX540" s="187"/>
      <c r="FY540" s="187"/>
      <c r="FZ540" s="187"/>
      <c r="GA540" s="187"/>
      <c r="GB540" s="187"/>
      <c r="GC540" s="187"/>
      <c r="GD540" s="187"/>
      <c r="GE540" s="187"/>
      <c r="GF540" s="187"/>
      <c r="GG540" s="187"/>
      <c r="GH540" s="187"/>
      <c r="GI540" s="187"/>
      <c r="GJ540" s="187"/>
      <c r="GK540" s="187"/>
      <c r="GL540" s="187"/>
      <c r="GM540" s="187"/>
      <c r="GN540" s="187"/>
      <c r="GO540" s="187"/>
      <c r="GP540" s="187"/>
      <c r="GQ540" s="187"/>
      <c r="GR540" s="187"/>
      <c r="GS540" s="187"/>
      <c r="GT540" s="187"/>
      <c r="GU540" s="187"/>
      <c r="GV540" s="187"/>
      <c r="GW540" s="187"/>
      <c r="GX540" s="187"/>
      <c r="GY540" s="187"/>
      <c r="GZ540" s="187"/>
      <c r="HA540" s="187"/>
      <c r="HB540" s="187"/>
      <c r="HC540" s="187"/>
      <c r="HD540" s="187"/>
      <c r="HE540" s="187"/>
      <c r="HF540" s="187"/>
      <c r="HG540" s="187"/>
      <c r="HH540" s="187"/>
      <c r="HI540" s="187"/>
      <c r="HJ540" s="187"/>
      <c r="HK540" s="187"/>
      <c r="HL540" s="187"/>
      <c r="HM540" s="187"/>
      <c r="HN540" s="187"/>
      <c r="HO540" s="187"/>
      <c r="HP540" s="187"/>
      <c r="HQ540" s="187"/>
      <c r="HR540" s="187"/>
      <c r="HS540" s="187"/>
      <c r="HT540" s="187"/>
      <c r="HU540" s="187"/>
      <c r="HV540" s="187"/>
      <c r="HW540" s="187"/>
      <c r="HX540" s="187"/>
      <c r="HY540" s="187"/>
      <c r="HZ540" s="187"/>
      <c r="IA540" s="187"/>
      <c r="IB540" s="187"/>
      <c r="IC540" s="187"/>
      <c r="ID540" s="187"/>
      <c r="IE540" s="187"/>
      <c r="IF540" s="187"/>
      <c r="IG540" s="187"/>
      <c r="IH540" s="187"/>
      <c r="II540" s="187"/>
      <c r="IJ540" s="187"/>
      <c r="IK540" s="187"/>
      <c r="IL540" s="187"/>
      <c r="IM540" s="187"/>
      <c r="IN540" s="187"/>
      <c r="IO540" s="187"/>
      <c r="IP540" s="187"/>
      <c r="IQ540" s="187"/>
      <c r="IR540" s="187"/>
      <c r="IS540" s="187"/>
    </row>
    <row r="541" spans="1:253" ht="185.25" customHeight="1" outlineLevel="1" x14ac:dyDescent="0.25">
      <c r="A541" s="104" t="s">
        <v>10</v>
      </c>
      <c r="B541" s="98" t="s">
        <v>599</v>
      </c>
      <c r="C541" s="623" t="s">
        <v>1334</v>
      </c>
      <c r="D541" s="351" t="s">
        <v>600</v>
      </c>
      <c r="E541" s="449"/>
      <c r="F541" s="102"/>
      <c r="G541" s="102"/>
      <c r="H541" s="16">
        <v>152255.20000000001</v>
      </c>
      <c r="I541" s="16">
        <v>152255.20000000001</v>
      </c>
      <c r="J541" s="16">
        <v>133158.5</v>
      </c>
      <c r="K541" s="16">
        <f t="shared" si="331"/>
        <v>87.457439877258707</v>
      </c>
      <c r="L541" s="16"/>
      <c r="M541" s="16"/>
      <c r="N541" s="16"/>
      <c r="O541" s="16" t="str">
        <f t="shared" si="332"/>
        <v>-</v>
      </c>
      <c r="P541" s="16"/>
      <c r="Q541" s="16"/>
      <c r="R541" s="16"/>
      <c r="S541" s="20" t="str">
        <f t="shared" si="333"/>
        <v>-</v>
      </c>
      <c r="T541" s="22">
        <f>I541+M541+P541</f>
        <v>152255.20000000001</v>
      </c>
      <c r="U541" s="16">
        <f t="shared" si="329"/>
        <v>133158.5</v>
      </c>
      <c r="V541" s="16">
        <f t="shared" si="307"/>
        <v>87.457439877258707</v>
      </c>
    </row>
    <row r="542" spans="1:253" ht="136.5" customHeight="1" outlineLevel="1" x14ac:dyDescent="0.25">
      <c r="A542" s="104" t="s">
        <v>11</v>
      </c>
      <c r="B542" s="98" t="s">
        <v>601</v>
      </c>
      <c r="C542" s="623" t="s">
        <v>1335</v>
      </c>
      <c r="D542" s="351" t="s">
        <v>602</v>
      </c>
      <c r="E542" s="449"/>
      <c r="F542" s="105"/>
      <c r="G542" s="105"/>
      <c r="H542" s="16">
        <v>66041.899999999994</v>
      </c>
      <c r="I542" s="16">
        <v>66041.899999999994</v>
      </c>
      <c r="J542" s="16">
        <v>60331.8</v>
      </c>
      <c r="K542" s="16">
        <f t="shared" si="331"/>
        <v>91.353822346116644</v>
      </c>
      <c r="L542" s="16"/>
      <c r="M542" s="16"/>
      <c r="N542" s="16"/>
      <c r="O542" s="16" t="str">
        <f t="shared" si="332"/>
        <v>-</v>
      </c>
      <c r="P542" s="16"/>
      <c r="Q542" s="16"/>
      <c r="R542" s="16"/>
      <c r="S542" s="20" t="str">
        <f t="shared" si="333"/>
        <v>-</v>
      </c>
      <c r="T542" s="22">
        <f>I542+M542+P542</f>
        <v>66041.899999999994</v>
      </c>
      <c r="U542" s="16">
        <f t="shared" si="329"/>
        <v>60331.8</v>
      </c>
      <c r="V542" s="16">
        <f t="shared" si="307"/>
        <v>91.353822346116644</v>
      </c>
    </row>
    <row r="543" spans="1:253" ht="139.5" customHeight="1" outlineLevel="1" x14ac:dyDescent="0.25">
      <c r="A543" s="104" t="s">
        <v>12</v>
      </c>
      <c r="B543" s="98" t="s">
        <v>603</v>
      </c>
      <c r="C543" s="623" t="s">
        <v>1335</v>
      </c>
      <c r="D543" s="352" t="s">
        <v>1185</v>
      </c>
      <c r="E543" s="449" t="s">
        <v>1276</v>
      </c>
      <c r="F543" s="102">
        <v>554</v>
      </c>
      <c r="G543" s="102">
        <v>667</v>
      </c>
      <c r="H543" s="16"/>
      <c r="I543" s="16"/>
      <c r="J543" s="16"/>
      <c r="K543" s="16" t="str">
        <f t="shared" si="331"/>
        <v>-</v>
      </c>
      <c r="L543" s="16">
        <v>17346.2</v>
      </c>
      <c r="M543" s="16">
        <v>16287.4</v>
      </c>
      <c r="N543" s="16">
        <v>14777.2</v>
      </c>
      <c r="O543" s="16">
        <f t="shared" si="332"/>
        <v>90.72780185910581</v>
      </c>
      <c r="P543" s="16"/>
      <c r="Q543" s="16"/>
      <c r="R543" s="16"/>
      <c r="S543" s="20" t="str">
        <f t="shared" si="333"/>
        <v>-</v>
      </c>
      <c r="T543" s="22">
        <f>I543+M543+P543</f>
        <v>16287.4</v>
      </c>
      <c r="U543" s="16">
        <f t="shared" si="329"/>
        <v>14777.2</v>
      </c>
      <c r="V543" s="16">
        <f t="shared" si="307"/>
        <v>90.72780185910581</v>
      </c>
    </row>
    <row r="544" spans="1:253" ht="145.5" customHeight="1" outlineLevel="1" x14ac:dyDescent="0.25">
      <c r="A544" s="104" t="s">
        <v>13</v>
      </c>
      <c r="B544" s="98" t="s">
        <v>604</v>
      </c>
      <c r="C544" s="623" t="s">
        <v>1335</v>
      </c>
      <c r="D544" s="351" t="s">
        <v>605</v>
      </c>
      <c r="E544" s="449"/>
      <c r="F544" s="102"/>
      <c r="G544" s="102"/>
      <c r="H544" s="16">
        <v>53718.7</v>
      </c>
      <c r="I544" s="16">
        <v>53718.7</v>
      </c>
      <c r="J544" s="16">
        <v>50733.1</v>
      </c>
      <c r="K544" s="16">
        <f t="shared" si="331"/>
        <v>94.442158875773245</v>
      </c>
      <c r="L544" s="16"/>
      <c r="M544" s="16"/>
      <c r="N544" s="16"/>
      <c r="O544" s="16" t="str">
        <f t="shared" si="332"/>
        <v>-</v>
      </c>
      <c r="P544" s="16"/>
      <c r="Q544" s="16"/>
      <c r="R544" s="16"/>
      <c r="S544" s="20" t="str">
        <f t="shared" si="333"/>
        <v>-</v>
      </c>
      <c r="T544" s="22">
        <f>I544+M544+P544</f>
        <v>53718.7</v>
      </c>
      <c r="U544" s="16">
        <f t="shared" si="329"/>
        <v>50733.1</v>
      </c>
      <c r="V544" s="16">
        <f t="shared" si="307"/>
        <v>94.442158875773245</v>
      </c>
    </row>
    <row r="545" spans="1:253" s="7" customFormat="1" ht="75" x14ac:dyDescent="0.25">
      <c r="A545" s="466">
        <v>20</v>
      </c>
      <c r="B545" s="3" t="s">
        <v>606</v>
      </c>
      <c r="C545" s="220"/>
      <c r="D545" s="310" t="s">
        <v>607</v>
      </c>
      <c r="E545" s="445"/>
      <c r="F545" s="77"/>
      <c r="G545" s="77"/>
      <c r="H545" s="4">
        <f>H546+H551</f>
        <v>146138.29999999999</v>
      </c>
      <c r="I545" s="4">
        <f>I546+I551</f>
        <v>146138.29999999999</v>
      </c>
      <c r="J545" s="4">
        <f>J546+J551</f>
        <v>131826.19999999998</v>
      </c>
      <c r="K545" s="4">
        <f t="shared" si="331"/>
        <v>90.206468803865931</v>
      </c>
      <c r="L545" s="4">
        <f>L546+L551</f>
        <v>0</v>
      </c>
      <c r="M545" s="4">
        <f>M546+M551</f>
        <v>0</v>
      </c>
      <c r="N545" s="4">
        <f>N546+N551</f>
        <v>0</v>
      </c>
      <c r="O545" s="4" t="str">
        <f t="shared" si="332"/>
        <v>-</v>
      </c>
      <c r="P545" s="4">
        <f>P546+P551</f>
        <v>0</v>
      </c>
      <c r="Q545" s="4">
        <f>Q546+Q551</f>
        <v>0</v>
      </c>
      <c r="R545" s="4">
        <f>R546+R551</f>
        <v>0</v>
      </c>
      <c r="S545" s="220" t="str">
        <f t="shared" si="333"/>
        <v>-</v>
      </c>
      <c r="T545" s="60">
        <f>SUM(P545,M545,I545)</f>
        <v>146138.29999999999</v>
      </c>
      <c r="U545" s="4">
        <f t="shared" si="329"/>
        <v>131826.19999999998</v>
      </c>
      <c r="V545" s="4">
        <f t="shared" si="307"/>
        <v>90.206468803865931</v>
      </c>
      <c r="W545" s="610" t="s">
        <v>1277</v>
      </c>
      <c r="X545" s="767"/>
      <c r="Y545" s="767"/>
      <c r="Z545" s="186"/>
      <c r="AA545" s="186"/>
      <c r="AB545" s="186"/>
      <c r="AC545" s="186"/>
      <c r="AD545" s="186"/>
      <c r="AE545" s="186"/>
      <c r="AF545" s="186"/>
      <c r="AG545" s="186"/>
      <c r="AH545" s="186"/>
      <c r="AI545" s="186"/>
      <c r="AJ545" s="186"/>
      <c r="AK545" s="186"/>
      <c r="AL545" s="186"/>
      <c r="AM545" s="186"/>
      <c r="AN545" s="186"/>
      <c r="AO545" s="186"/>
      <c r="AP545" s="186"/>
      <c r="AQ545" s="186"/>
      <c r="AR545" s="186"/>
      <c r="AS545" s="186"/>
      <c r="AT545" s="186"/>
      <c r="AU545" s="186"/>
      <c r="AV545" s="186"/>
      <c r="AW545" s="186"/>
      <c r="AX545" s="186"/>
      <c r="AY545" s="186"/>
      <c r="AZ545" s="186"/>
      <c r="BA545" s="186"/>
      <c r="BB545" s="186"/>
      <c r="BC545" s="186"/>
      <c r="BD545" s="186"/>
      <c r="BE545" s="186"/>
      <c r="BF545" s="186"/>
      <c r="BG545" s="186"/>
      <c r="BH545" s="186"/>
      <c r="BI545" s="186"/>
      <c r="BJ545" s="186"/>
      <c r="BK545" s="186"/>
      <c r="BL545" s="186"/>
      <c r="BM545" s="186"/>
      <c r="BN545" s="186"/>
      <c r="BO545" s="186"/>
      <c r="BP545" s="186"/>
      <c r="BQ545" s="186"/>
      <c r="BR545" s="186"/>
      <c r="BS545" s="186"/>
      <c r="BT545" s="186"/>
      <c r="BU545" s="186"/>
      <c r="BV545" s="186"/>
      <c r="BW545" s="186"/>
      <c r="BX545" s="186"/>
      <c r="BY545" s="186"/>
      <c r="BZ545" s="186"/>
      <c r="CA545" s="186"/>
      <c r="CB545" s="186"/>
      <c r="CC545" s="186"/>
      <c r="CD545" s="186"/>
      <c r="CE545" s="186"/>
      <c r="CF545" s="186"/>
      <c r="CG545" s="186"/>
      <c r="CH545" s="186"/>
      <c r="CI545" s="186"/>
      <c r="CJ545" s="186"/>
      <c r="CK545" s="186"/>
      <c r="CL545" s="186"/>
      <c r="CM545" s="186"/>
      <c r="CN545" s="186"/>
      <c r="CO545" s="186"/>
      <c r="CP545" s="186"/>
      <c r="CQ545" s="186"/>
      <c r="CR545" s="186"/>
      <c r="CS545" s="186"/>
      <c r="CT545" s="186"/>
      <c r="CU545" s="186"/>
      <c r="CV545" s="186"/>
      <c r="CW545" s="186"/>
      <c r="CX545" s="186"/>
      <c r="CY545" s="186"/>
      <c r="CZ545" s="186"/>
      <c r="DA545" s="186"/>
      <c r="DB545" s="186"/>
      <c r="DC545" s="186"/>
      <c r="DD545" s="186"/>
      <c r="DE545" s="186"/>
      <c r="DF545" s="186"/>
      <c r="DG545" s="186"/>
      <c r="DH545" s="186"/>
      <c r="DI545" s="186"/>
      <c r="DJ545" s="187"/>
      <c r="DK545" s="187"/>
      <c r="DL545" s="187"/>
      <c r="DM545" s="187"/>
      <c r="DN545" s="187"/>
      <c r="DO545" s="187"/>
      <c r="DP545" s="187"/>
      <c r="DQ545" s="187"/>
      <c r="DR545" s="187"/>
      <c r="DS545" s="187"/>
      <c r="DT545" s="187"/>
      <c r="DU545" s="187"/>
      <c r="DV545" s="187"/>
      <c r="DW545" s="187"/>
      <c r="DX545" s="187"/>
      <c r="DY545" s="187"/>
      <c r="DZ545" s="187"/>
      <c r="EA545" s="187"/>
      <c r="EB545" s="187"/>
      <c r="EC545" s="187"/>
      <c r="ED545" s="187"/>
      <c r="EE545" s="187"/>
      <c r="EF545" s="187"/>
      <c r="EG545" s="187"/>
      <c r="EH545" s="187"/>
      <c r="EI545" s="187"/>
      <c r="EJ545" s="187"/>
      <c r="EK545" s="187"/>
      <c r="EL545" s="187"/>
      <c r="EM545" s="187"/>
      <c r="EN545" s="187"/>
      <c r="EO545" s="187"/>
      <c r="EP545" s="187"/>
      <c r="EQ545" s="187"/>
      <c r="ER545" s="187"/>
      <c r="ES545" s="187"/>
      <c r="ET545" s="187"/>
      <c r="EU545" s="187"/>
      <c r="EV545" s="187"/>
      <c r="EW545" s="187"/>
      <c r="EX545" s="187"/>
      <c r="EY545" s="187"/>
      <c r="EZ545" s="187"/>
      <c r="FA545" s="187"/>
      <c r="FB545" s="187"/>
      <c r="FC545" s="187"/>
      <c r="FD545" s="187"/>
      <c r="FE545" s="187"/>
      <c r="FF545" s="187"/>
      <c r="FG545" s="187"/>
      <c r="FH545" s="187"/>
      <c r="FI545" s="187"/>
      <c r="FJ545" s="187"/>
      <c r="FK545" s="187"/>
      <c r="FL545" s="187"/>
      <c r="FM545" s="187"/>
      <c r="FN545" s="187"/>
      <c r="FO545" s="187"/>
      <c r="FP545" s="187"/>
      <c r="FQ545" s="187"/>
      <c r="FR545" s="187"/>
      <c r="FS545" s="187"/>
      <c r="FT545" s="187"/>
      <c r="FU545" s="187"/>
      <c r="FV545" s="187"/>
      <c r="FW545" s="187"/>
      <c r="FX545" s="187"/>
      <c r="FY545" s="187"/>
      <c r="FZ545" s="187"/>
      <c r="GA545" s="187"/>
      <c r="GB545" s="187"/>
      <c r="GC545" s="187"/>
      <c r="GD545" s="187"/>
      <c r="GE545" s="187"/>
      <c r="GF545" s="187"/>
      <c r="GG545" s="187"/>
      <c r="GH545" s="187"/>
      <c r="GI545" s="187"/>
      <c r="GJ545" s="187"/>
      <c r="GK545" s="187"/>
      <c r="GL545" s="187"/>
      <c r="GM545" s="187"/>
      <c r="GN545" s="187"/>
      <c r="GO545" s="187"/>
      <c r="GP545" s="187"/>
      <c r="GQ545" s="187"/>
      <c r="GR545" s="187"/>
      <c r="GS545" s="187"/>
      <c r="GT545" s="187"/>
      <c r="GU545" s="187"/>
      <c r="GV545" s="187"/>
      <c r="GW545" s="187"/>
      <c r="GX545" s="187"/>
      <c r="GY545" s="187"/>
      <c r="GZ545" s="187"/>
      <c r="HA545" s="187"/>
      <c r="HB545" s="187"/>
      <c r="HC545" s="187"/>
      <c r="HD545" s="187"/>
      <c r="HE545" s="187"/>
      <c r="HF545" s="187"/>
      <c r="HG545" s="187"/>
      <c r="HH545" s="187"/>
      <c r="HI545" s="187"/>
      <c r="HJ545" s="187"/>
      <c r="HK545" s="187"/>
      <c r="HL545" s="187"/>
      <c r="HM545" s="187"/>
      <c r="HN545" s="187"/>
      <c r="HO545" s="187"/>
      <c r="HP545" s="187"/>
      <c r="HQ545" s="187"/>
      <c r="HR545" s="187"/>
      <c r="HS545" s="187"/>
      <c r="HT545" s="187"/>
      <c r="HU545" s="187"/>
      <c r="HV545" s="187"/>
      <c r="HW545" s="187"/>
      <c r="HX545" s="187"/>
      <c r="HY545" s="187"/>
      <c r="HZ545" s="187"/>
      <c r="IA545" s="187"/>
      <c r="IB545" s="187"/>
      <c r="IC545" s="187"/>
      <c r="ID545" s="187"/>
      <c r="IE545" s="187"/>
      <c r="IF545" s="187"/>
      <c r="IG545" s="187"/>
      <c r="IH545" s="187"/>
      <c r="II545" s="187"/>
      <c r="IJ545" s="187"/>
      <c r="IK545" s="187"/>
      <c r="IL545" s="187"/>
      <c r="IM545" s="187"/>
      <c r="IN545" s="187"/>
      <c r="IO545" s="187"/>
      <c r="IP545" s="187"/>
      <c r="IQ545" s="187"/>
      <c r="IR545" s="187"/>
      <c r="IS545" s="187"/>
    </row>
    <row r="546" spans="1:253" ht="63" customHeight="1" outlineLevel="1" x14ac:dyDescent="0.25">
      <c r="A546" s="49" t="s">
        <v>608</v>
      </c>
      <c r="B546" s="9" t="s">
        <v>609</v>
      </c>
      <c r="C546" s="205"/>
      <c r="D546" s="353">
        <v>2010000000</v>
      </c>
      <c r="E546" s="451"/>
      <c r="F546" s="50"/>
      <c r="G546" s="50"/>
      <c r="H546" s="10">
        <f>SUM(H547:H550)</f>
        <v>137681.29999999999</v>
      </c>
      <c r="I546" s="10">
        <f>SUM(I547:I550)</f>
        <v>137681.29999999999</v>
      </c>
      <c r="J546" s="10">
        <f>SUM(J547:J550)</f>
        <v>125774.9</v>
      </c>
      <c r="K546" s="10">
        <f t="shared" si="331"/>
        <v>91.352202514066903</v>
      </c>
      <c r="L546" s="10">
        <f>SUM(L547:L550)</f>
        <v>0</v>
      </c>
      <c r="M546" s="10">
        <f>SUM(M547:M550)</f>
        <v>0</v>
      </c>
      <c r="N546" s="10">
        <f>SUM(N547:N550)</f>
        <v>0</v>
      </c>
      <c r="O546" s="10" t="str">
        <f t="shared" si="332"/>
        <v>-</v>
      </c>
      <c r="P546" s="10">
        <f>SUM(P547:P550)</f>
        <v>0</v>
      </c>
      <c r="Q546" s="10">
        <f>SUM(Q547:Q550)</f>
        <v>0</v>
      </c>
      <c r="R546" s="10">
        <f>SUM(R547:R550)</f>
        <v>0</v>
      </c>
      <c r="S546" s="24" t="str">
        <f>IFERROR(R546/Q546*100,"-")</f>
        <v>-</v>
      </c>
      <c r="T546" s="13">
        <f>SUM(P546,M546,I546)</f>
        <v>137681.29999999999</v>
      </c>
      <c r="U546" s="10">
        <f t="shared" si="329"/>
        <v>125774.9</v>
      </c>
      <c r="V546" s="10">
        <f t="shared" si="307"/>
        <v>91.352202514066903</v>
      </c>
      <c r="W546" s="693"/>
    </row>
    <row r="547" spans="1:253" ht="113.25" customHeight="1" outlineLevel="1" x14ac:dyDescent="0.25">
      <c r="A547" s="106" t="s">
        <v>610</v>
      </c>
      <c r="B547" s="107" t="s">
        <v>612</v>
      </c>
      <c r="C547" s="237" t="s">
        <v>1329</v>
      </c>
      <c r="D547" s="352">
        <v>2012000100</v>
      </c>
      <c r="E547" s="452"/>
      <c r="F547" s="108"/>
      <c r="G547" s="108"/>
      <c r="H547" s="16">
        <v>7148.5</v>
      </c>
      <c r="I547" s="16">
        <v>7148.5</v>
      </c>
      <c r="J547" s="16">
        <v>7131.5</v>
      </c>
      <c r="K547" s="16">
        <f t="shared" ref="K547:K552" si="334">IFERROR(J547/I547*100,"-")</f>
        <v>99.76218787158146</v>
      </c>
      <c r="L547" s="16"/>
      <c r="M547" s="16"/>
      <c r="N547" s="16"/>
      <c r="O547" s="16" t="str">
        <f t="shared" ref="O547:O552" si="335">IFERROR(N547/M547*100,"-")</f>
        <v>-</v>
      </c>
      <c r="P547" s="16"/>
      <c r="Q547" s="16"/>
      <c r="R547" s="16"/>
      <c r="S547" s="20" t="str">
        <f>IFERROR(R547/P547*100,"-")</f>
        <v>-</v>
      </c>
      <c r="T547" s="22">
        <f>I547+M547+P547</f>
        <v>7148.5</v>
      </c>
      <c r="U547" s="16">
        <f t="shared" si="329"/>
        <v>7131.5</v>
      </c>
      <c r="V547" s="16">
        <f t="shared" si="307"/>
        <v>99.76218787158146</v>
      </c>
    </row>
    <row r="548" spans="1:253" ht="121.5" customHeight="1" outlineLevel="1" x14ac:dyDescent="0.25">
      <c r="A548" s="106" t="s">
        <v>611</v>
      </c>
      <c r="B548" s="609" t="s">
        <v>1242</v>
      </c>
      <c r="C548" s="237" t="s">
        <v>614</v>
      </c>
      <c r="D548" s="352">
        <v>2013000100</v>
      </c>
      <c r="E548" s="452"/>
      <c r="F548" s="108"/>
      <c r="G548" s="108"/>
      <c r="H548" s="16">
        <v>1000</v>
      </c>
      <c r="I548" s="16">
        <v>1000</v>
      </c>
      <c r="J548" s="16">
        <v>200</v>
      </c>
      <c r="K548" s="16">
        <f t="shared" si="334"/>
        <v>20</v>
      </c>
      <c r="L548" s="16"/>
      <c r="M548" s="16"/>
      <c r="N548" s="16"/>
      <c r="O548" s="16" t="str">
        <f t="shared" si="335"/>
        <v>-</v>
      </c>
      <c r="P548" s="16"/>
      <c r="Q548" s="16"/>
      <c r="R548" s="16"/>
      <c r="S548" s="20" t="str">
        <f>IFERROR(R548/P548*100,"-")</f>
        <v>-</v>
      </c>
      <c r="T548" s="22">
        <f>I548+M548+P548</f>
        <v>1000</v>
      </c>
      <c r="U548" s="16">
        <f t="shared" si="329"/>
        <v>200</v>
      </c>
      <c r="V548" s="16">
        <f t="shared" si="307"/>
        <v>20</v>
      </c>
    </row>
    <row r="549" spans="1:253" ht="93.75" customHeight="1" outlineLevel="1" x14ac:dyDescent="0.25">
      <c r="A549" s="106" t="s">
        <v>613</v>
      </c>
      <c r="B549" s="107" t="s">
        <v>616</v>
      </c>
      <c r="C549" s="237" t="s">
        <v>617</v>
      </c>
      <c r="D549" s="352">
        <v>2014000100</v>
      </c>
      <c r="E549" s="452"/>
      <c r="F549" s="108"/>
      <c r="G549" s="108"/>
      <c r="H549" s="16">
        <v>9451</v>
      </c>
      <c r="I549" s="16">
        <v>9451</v>
      </c>
      <c r="J549" s="16">
        <v>0</v>
      </c>
      <c r="K549" s="16">
        <f t="shared" si="334"/>
        <v>0</v>
      </c>
      <c r="L549" s="16"/>
      <c r="M549" s="16"/>
      <c r="N549" s="16"/>
      <c r="O549" s="16" t="str">
        <f t="shared" si="335"/>
        <v>-</v>
      </c>
      <c r="P549" s="16"/>
      <c r="Q549" s="16"/>
      <c r="R549" s="16"/>
      <c r="S549" s="20" t="str">
        <f>IFERROR(R549/P549*100,"-")</f>
        <v>-</v>
      </c>
      <c r="T549" s="22">
        <f>I549+M549+P549</f>
        <v>9451</v>
      </c>
      <c r="U549" s="16">
        <f t="shared" si="329"/>
        <v>0</v>
      </c>
      <c r="V549" s="16">
        <f t="shared" si="307"/>
        <v>0</v>
      </c>
    </row>
    <row r="550" spans="1:253" ht="67.5" customHeight="1" outlineLevel="1" x14ac:dyDescent="0.25">
      <c r="A550" s="106" t="s">
        <v>615</v>
      </c>
      <c r="B550" s="107" t="s">
        <v>886</v>
      </c>
      <c r="C550" s="237" t="s">
        <v>1243</v>
      </c>
      <c r="D550" s="352">
        <v>2015000100</v>
      </c>
      <c r="E550" s="452"/>
      <c r="F550" s="108"/>
      <c r="G550" s="108"/>
      <c r="H550" s="16">
        <v>120081.8</v>
      </c>
      <c r="I550" s="16">
        <v>120081.8</v>
      </c>
      <c r="J550" s="16">
        <v>118443.4</v>
      </c>
      <c r="K550" s="16">
        <f>IFERROR(J550/I550*100,"-")</f>
        <v>98.635596734892374</v>
      </c>
      <c r="L550" s="16"/>
      <c r="M550" s="16"/>
      <c r="N550" s="16"/>
      <c r="O550" s="16"/>
      <c r="P550" s="16"/>
      <c r="Q550" s="16"/>
      <c r="R550" s="16"/>
      <c r="S550" s="20"/>
      <c r="T550" s="22">
        <f>I550+M550+P550</f>
        <v>120081.8</v>
      </c>
      <c r="U550" s="16">
        <f t="shared" si="329"/>
        <v>118443.4</v>
      </c>
      <c r="V550" s="16">
        <f>IFERROR(U550/T550*100,"-")</f>
        <v>98.635596734892374</v>
      </c>
    </row>
    <row r="551" spans="1:253" ht="63" customHeight="1" outlineLevel="1" x14ac:dyDescent="0.25">
      <c r="A551" s="49" t="s">
        <v>618</v>
      </c>
      <c r="B551" s="9" t="s">
        <v>619</v>
      </c>
      <c r="C551" s="205"/>
      <c r="D551" s="353">
        <v>2020000000</v>
      </c>
      <c r="E551" s="451"/>
      <c r="F551" s="50"/>
      <c r="G551" s="50"/>
      <c r="H551" s="10">
        <f>SUM(H552:H552)</f>
        <v>8457</v>
      </c>
      <c r="I551" s="10">
        <f>SUM(I552:I552)</f>
        <v>8457</v>
      </c>
      <c r="J551" s="10">
        <f>SUM(J552:J552)</f>
        <v>6051.3</v>
      </c>
      <c r="K551" s="10">
        <f t="shared" si="334"/>
        <v>71.553742461865909</v>
      </c>
      <c r="L551" s="10">
        <f>SUM(L552:L552)</f>
        <v>0</v>
      </c>
      <c r="M551" s="10">
        <f>SUM(M552:M552)</f>
        <v>0</v>
      </c>
      <c r="N551" s="10">
        <f>SUM(N552:N552)</f>
        <v>0</v>
      </c>
      <c r="O551" s="10" t="str">
        <f t="shared" si="335"/>
        <v>-</v>
      </c>
      <c r="P551" s="10">
        <f>SUM(P552:P552)</f>
        <v>0</v>
      </c>
      <c r="Q551" s="10">
        <f>SUM(Q552:Q552)</f>
        <v>0</v>
      </c>
      <c r="R551" s="10">
        <f>SUM(R552:R552)</f>
        <v>0</v>
      </c>
      <c r="S551" s="24" t="str">
        <f>IFERROR(R551/Q551*100,"-")</f>
        <v>-</v>
      </c>
      <c r="T551" s="13">
        <f>SUM(P551,M551,I551)</f>
        <v>8457</v>
      </c>
      <c r="U551" s="10">
        <f t="shared" si="329"/>
        <v>6051.3</v>
      </c>
      <c r="V551" s="10">
        <f t="shared" si="307"/>
        <v>71.553742461865909</v>
      </c>
    </row>
    <row r="552" spans="1:253" ht="124.5" customHeight="1" outlineLevel="1" x14ac:dyDescent="0.25">
      <c r="A552" s="106" t="s">
        <v>620</v>
      </c>
      <c r="B552" s="107" t="s">
        <v>621</v>
      </c>
      <c r="C552" s="237" t="s">
        <v>1330</v>
      </c>
      <c r="D552" s="352">
        <v>2021000100</v>
      </c>
      <c r="E552" s="452"/>
      <c r="F552" s="108"/>
      <c r="G552" s="108"/>
      <c r="H552" s="16">
        <v>8457</v>
      </c>
      <c r="I552" s="16">
        <v>8457</v>
      </c>
      <c r="J552" s="16">
        <v>6051.3</v>
      </c>
      <c r="K552" s="16">
        <f t="shared" si="334"/>
        <v>71.553742461865909</v>
      </c>
      <c r="L552" s="16"/>
      <c r="M552" s="16"/>
      <c r="N552" s="16"/>
      <c r="O552" s="16" t="str">
        <f t="shared" si="335"/>
        <v>-</v>
      </c>
      <c r="P552" s="16"/>
      <c r="Q552" s="16"/>
      <c r="R552" s="16"/>
      <c r="S552" s="20" t="str">
        <f t="shared" ref="S552:S560" si="336">IFERROR(R552/P552*100,"-")</f>
        <v>-</v>
      </c>
      <c r="T552" s="22">
        <f>I552+M552+P552</f>
        <v>8457</v>
      </c>
      <c r="U552" s="16">
        <f t="shared" si="329"/>
        <v>6051.3</v>
      </c>
      <c r="V552" s="16">
        <f t="shared" si="307"/>
        <v>71.553742461865909</v>
      </c>
    </row>
    <row r="553" spans="1:253" s="7" customFormat="1" ht="61.5" customHeight="1" x14ac:dyDescent="0.25">
      <c r="A553" s="466">
        <v>21</v>
      </c>
      <c r="B553" s="3" t="s">
        <v>622</v>
      </c>
      <c r="C553" s="220"/>
      <c r="D553" s="354" t="s">
        <v>623</v>
      </c>
      <c r="E553" s="453"/>
      <c r="F553" s="4"/>
      <c r="G553" s="4"/>
      <c r="H553" s="4">
        <f>H554+H564+H569+H575+H577+H561</f>
        <v>1240447.4000000001</v>
      </c>
      <c r="I553" s="4">
        <f>I554+I564+I569+I575+I577+I561</f>
        <v>1240447.3999999999</v>
      </c>
      <c r="J553" s="4">
        <f>J554+J564+J569+J575+J577+J561</f>
        <v>876119.20000000019</v>
      </c>
      <c r="K553" s="4">
        <f t="shared" ref="K553:K558" si="337">IFERROR(J553/I553*100,"-")</f>
        <v>70.629290689794686</v>
      </c>
      <c r="L553" s="4">
        <f>L554+L564+L569+L575+L577+L561</f>
        <v>1898765.1</v>
      </c>
      <c r="M553" s="4">
        <f>M554+M564+M569+M575+M577+M561</f>
        <v>1459997</v>
      </c>
      <c r="N553" s="4">
        <f>N554+N564+N569+N575+N577+N561</f>
        <v>1320402</v>
      </c>
      <c r="O553" s="4">
        <f>IFERROR(N553/M553*100,"-")</f>
        <v>90.438678983586954</v>
      </c>
      <c r="P553" s="4">
        <f>P554+P564+P569+P575+P577+P561</f>
        <v>5323242.3</v>
      </c>
      <c r="Q553" s="4">
        <f>Q554+Q564+Q569+Q575+Q577+Q561</f>
        <v>830000</v>
      </c>
      <c r="R553" s="4">
        <f>R554+R564+R569+R575+R577+R561</f>
        <v>4665110.88</v>
      </c>
      <c r="S553" s="220">
        <f t="shared" si="336"/>
        <v>87.636643554624598</v>
      </c>
      <c r="T553" s="60">
        <f>T554+T564+T569+T575+T577+T561</f>
        <v>8023686.7000000002</v>
      </c>
      <c r="U553" s="4">
        <f>U554+U564+U569+U575+U577+U561</f>
        <v>6861632.0800000001</v>
      </c>
      <c r="V553" s="4">
        <f t="shared" si="307"/>
        <v>85.517198471869548</v>
      </c>
      <c r="W553" s="694" t="s">
        <v>1323</v>
      </c>
      <c r="X553" s="386">
        <f>SUM(M558,M563,M566,M568)</f>
        <v>967611.50000000012</v>
      </c>
      <c r="Y553" s="386">
        <f>SUM(N558,N563,N566,N568)</f>
        <v>967611.50000000012</v>
      </c>
      <c r="Z553" s="381" t="s">
        <v>1262</v>
      </c>
      <c r="AA553" s="381">
        <f>Y553/X553*100</f>
        <v>100</v>
      </c>
      <c r="AB553" s="186"/>
      <c r="AC553" s="186"/>
      <c r="AD553" s="186"/>
      <c r="AE553" s="186"/>
      <c r="AF553" s="186"/>
      <c r="AG553" s="186"/>
      <c r="AH553" s="186"/>
      <c r="AI553" s="186"/>
      <c r="AJ553" s="186"/>
      <c r="AK553" s="186"/>
      <c r="AL553" s="186"/>
      <c r="AM553" s="186"/>
      <c r="AN553" s="186"/>
      <c r="AO553" s="186"/>
      <c r="AP553" s="186"/>
      <c r="AQ553" s="186"/>
      <c r="AR553" s="186"/>
      <c r="AS553" s="186"/>
      <c r="AT553" s="186"/>
      <c r="AU553" s="186"/>
      <c r="AV553" s="186"/>
      <c r="AW553" s="186"/>
      <c r="AX553" s="186"/>
      <c r="AY553" s="186"/>
      <c r="AZ553" s="186"/>
      <c r="BA553" s="186"/>
      <c r="BB553" s="186"/>
      <c r="BC553" s="186"/>
      <c r="BD553" s="186"/>
      <c r="BE553" s="186"/>
      <c r="BF553" s="186"/>
      <c r="BG553" s="186"/>
      <c r="BH553" s="186"/>
      <c r="BI553" s="186"/>
      <c r="BJ553" s="186"/>
      <c r="BK553" s="186"/>
      <c r="BL553" s="186"/>
      <c r="BM553" s="186"/>
      <c r="BN553" s="186"/>
      <c r="BO553" s="186"/>
      <c r="BP553" s="186"/>
      <c r="BQ553" s="186"/>
      <c r="BR553" s="186"/>
      <c r="BS553" s="186"/>
      <c r="BT553" s="186"/>
      <c r="BU553" s="186"/>
      <c r="BV553" s="186"/>
      <c r="BW553" s="186"/>
      <c r="BX553" s="186"/>
      <c r="BY553" s="186"/>
      <c r="BZ553" s="186"/>
      <c r="CA553" s="186"/>
      <c r="CB553" s="186"/>
      <c r="CC553" s="186"/>
      <c r="CD553" s="186"/>
      <c r="CE553" s="186"/>
      <c r="CF553" s="186"/>
      <c r="CG553" s="186"/>
      <c r="CH553" s="186"/>
      <c r="CI553" s="186"/>
      <c r="CJ553" s="186"/>
      <c r="CK553" s="186"/>
      <c r="CL553" s="186"/>
      <c r="CM553" s="186"/>
      <c r="CN553" s="186"/>
      <c r="CO553" s="186"/>
      <c r="CP553" s="186"/>
      <c r="CQ553" s="186"/>
      <c r="CR553" s="186"/>
      <c r="CS553" s="186"/>
      <c r="CT553" s="186"/>
      <c r="CU553" s="186"/>
      <c r="CV553" s="186"/>
      <c r="CW553" s="186"/>
      <c r="CX553" s="186"/>
      <c r="CY553" s="186"/>
      <c r="CZ553" s="186"/>
      <c r="DA553" s="186"/>
      <c r="DB553" s="186"/>
      <c r="DC553" s="186"/>
      <c r="DD553" s="186"/>
      <c r="DE553" s="186"/>
      <c r="DF553" s="186"/>
      <c r="DG553" s="186"/>
      <c r="DH553" s="186"/>
      <c r="DI553" s="186"/>
      <c r="DJ553" s="187"/>
      <c r="DK553" s="187"/>
      <c r="DL553" s="187"/>
      <c r="DM553" s="187"/>
      <c r="DN553" s="187"/>
      <c r="DO553" s="187"/>
      <c r="DP553" s="187"/>
      <c r="DQ553" s="187"/>
      <c r="DR553" s="187"/>
      <c r="DS553" s="187"/>
      <c r="DT553" s="187"/>
      <c r="DU553" s="187"/>
      <c r="DV553" s="187"/>
      <c r="DW553" s="187"/>
      <c r="DX553" s="187"/>
      <c r="DY553" s="187"/>
      <c r="DZ553" s="187"/>
      <c r="EA553" s="187"/>
      <c r="EB553" s="187"/>
      <c r="EC553" s="187"/>
      <c r="ED553" s="187"/>
      <c r="EE553" s="187"/>
      <c r="EF553" s="187"/>
      <c r="EG553" s="187"/>
      <c r="EH553" s="187"/>
      <c r="EI553" s="187"/>
      <c r="EJ553" s="187"/>
      <c r="EK553" s="187"/>
      <c r="EL553" s="187"/>
      <c r="EM553" s="187"/>
      <c r="EN553" s="187"/>
      <c r="EO553" s="187"/>
      <c r="EP553" s="187"/>
      <c r="EQ553" s="187"/>
      <c r="ER553" s="187"/>
      <c r="ES553" s="187"/>
      <c r="ET553" s="187"/>
      <c r="EU553" s="187"/>
      <c r="EV553" s="187"/>
      <c r="EW553" s="187"/>
      <c r="EX553" s="187"/>
      <c r="EY553" s="187"/>
      <c r="EZ553" s="187"/>
      <c r="FA553" s="187"/>
      <c r="FB553" s="187"/>
      <c r="FC553" s="187"/>
      <c r="FD553" s="187"/>
      <c r="FE553" s="187"/>
      <c r="FF553" s="187"/>
      <c r="FG553" s="187"/>
      <c r="FH553" s="187"/>
      <c r="FI553" s="187"/>
      <c r="FJ553" s="187"/>
      <c r="FK553" s="187"/>
      <c r="FL553" s="187"/>
      <c r="FM553" s="187"/>
      <c r="FN553" s="187"/>
      <c r="FO553" s="187"/>
      <c r="FP553" s="187"/>
      <c r="FQ553" s="187"/>
      <c r="FR553" s="187"/>
      <c r="FS553" s="187"/>
      <c r="FT553" s="187"/>
      <c r="FU553" s="187"/>
      <c r="FV553" s="187"/>
      <c r="FW553" s="187"/>
      <c r="FX553" s="187"/>
      <c r="FY553" s="187"/>
      <c r="FZ553" s="187"/>
      <c r="GA553" s="187"/>
      <c r="GB553" s="187"/>
      <c r="GC553" s="187"/>
      <c r="GD553" s="187"/>
      <c r="GE553" s="187"/>
      <c r="GF553" s="187"/>
      <c r="GG553" s="187"/>
      <c r="GH553" s="187"/>
      <c r="GI553" s="187"/>
      <c r="GJ553" s="187"/>
      <c r="GK553" s="187"/>
      <c r="GL553" s="187"/>
      <c r="GM553" s="187"/>
      <c r="GN553" s="187"/>
      <c r="GO553" s="187"/>
      <c r="GP553" s="187"/>
      <c r="GQ553" s="187"/>
      <c r="GR553" s="187"/>
      <c r="GS553" s="187"/>
      <c r="GT553" s="187"/>
      <c r="GU553" s="187"/>
      <c r="GV553" s="187"/>
      <c r="GW553" s="187"/>
      <c r="GX553" s="187"/>
      <c r="GY553" s="187"/>
      <c r="GZ553" s="187"/>
      <c r="HA553" s="187"/>
      <c r="HB553" s="187"/>
      <c r="HC553" s="187"/>
      <c r="HD553" s="187"/>
      <c r="HE553" s="187"/>
      <c r="HF553" s="187"/>
      <c r="HG553" s="187"/>
      <c r="HH553" s="187"/>
      <c r="HI553" s="187"/>
      <c r="HJ553" s="187"/>
      <c r="HK553" s="187"/>
      <c r="HL553" s="187"/>
      <c r="HM553" s="187"/>
      <c r="HN553" s="187"/>
      <c r="HO553" s="187"/>
      <c r="HP553" s="187"/>
      <c r="HQ553" s="187"/>
      <c r="HR553" s="187"/>
      <c r="HS553" s="187"/>
      <c r="HT553" s="187"/>
      <c r="HU553" s="187"/>
      <c r="HV553" s="187"/>
      <c r="HW553" s="187"/>
      <c r="HX553" s="187"/>
      <c r="HY553" s="187"/>
      <c r="HZ553" s="187"/>
      <c r="IA553" s="187"/>
      <c r="IB553" s="187"/>
      <c r="IC553" s="187"/>
      <c r="ID553" s="187"/>
      <c r="IE553" s="187"/>
      <c r="IF553" s="187"/>
      <c r="IG553" s="187"/>
      <c r="IH553" s="187"/>
      <c r="II553" s="187"/>
      <c r="IJ553" s="187"/>
      <c r="IK553" s="187"/>
      <c r="IL553" s="187"/>
      <c r="IM553" s="187"/>
      <c r="IN553" s="187"/>
      <c r="IO553" s="187"/>
      <c r="IP553" s="187"/>
      <c r="IQ553" s="187"/>
      <c r="IR553" s="187"/>
      <c r="IS553" s="187"/>
    </row>
    <row r="554" spans="1:253" ht="42" customHeight="1" outlineLevel="1" x14ac:dyDescent="0.35">
      <c r="A554" s="49" t="s">
        <v>624</v>
      </c>
      <c r="B554" s="9" t="s">
        <v>625</v>
      </c>
      <c r="C554" s="238"/>
      <c r="D554" s="355"/>
      <c r="E554" s="454"/>
      <c r="F554" s="9"/>
      <c r="G554" s="9"/>
      <c r="H554" s="10">
        <f>SUM(H555:H557)+H559+H560</f>
        <v>932088.70000000007</v>
      </c>
      <c r="I554" s="10">
        <f>SUM(I555:I557)+I559+I560</f>
        <v>933668</v>
      </c>
      <c r="J554" s="10">
        <f>SUM(J555:J557)+J559+J560</f>
        <v>653995.90000000014</v>
      </c>
      <c r="K554" s="10">
        <f>IFERROR(J554/I554*100,"-")</f>
        <v>70.045872837025598</v>
      </c>
      <c r="L554" s="10">
        <f>SUM(L555:L557)+L559+L560</f>
        <v>1444782.8</v>
      </c>
      <c r="M554" s="10">
        <f>SUM(M555:M557)+M559+M560</f>
        <v>1012509.1000000001</v>
      </c>
      <c r="N554" s="10">
        <f>SUM(N555:N557)+N559+N560</f>
        <v>872914.10000000009</v>
      </c>
      <c r="O554" s="10">
        <f>IFERROR(N554/M554*100,"-")</f>
        <v>86.212963419291739</v>
      </c>
      <c r="P554" s="10">
        <f>SUM(P555:P557)+P559</f>
        <v>1361832.8</v>
      </c>
      <c r="Q554" s="10">
        <f>SUM(Q555:Q557)+Q559+Q560</f>
        <v>0</v>
      </c>
      <c r="R554" s="10">
        <f>SUM(R555:R557)+R559+R560</f>
        <v>2029847.2999999998</v>
      </c>
      <c r="S554" s="205">
        <f t="shared" si="336"/>
        <v>149.05260763289002</v>
      </c>
      <c r="T554" s="13">
        <f>SUM(T555:T557)+T559+T560</f>
        <v>3308009.9000000004</v>
      </c>
      <c r="U554" s="10">
        <f>SUM(U555:U557)+U559+U560</f>
        <v>3556757.3000000003</v>
      </c>
      <c r="V554" s="10">
        <f>IFERROR(U554/T554*100,"-")</f>
        <v>107.51954823351646</v>
      </c>
      <c r="W554" s="709" t="s">
        <v>1263</v>
      </c>
      <c r="X554" s="710">
        <f>M553-X553</f>
        <v>492385.49999999988</v>
      </c>
      <c r="Y554" s="711">
        <f>N553-Y553</f>
        <v>352790.49999999988</v>
      </c>
      <c r="Z554" s="192" t="s">
        <v>1263</v>
      </c>
      <c r="AA554" s="712">
        <f>Y554/X554*100</f>
        <v>71.649246373014634</v>
      </c>
    </row>
    <row r="555" spans="1:253" ht="90" customHeight="1" outlineLevel="1" x14ac:dyDescent="0.3">
      <c r="A555" s="106" t="s">
        <v>627</v>
      </c>
      <c r="B555" s="107" t="s">
        <v>626</v>
      </c>
      <c r="C555" s="237" t="s">
        <v>810</v>
      </c>
      <c r="D555" s="352"/>
      <c r="E555" s="455"/>
      <c r="F555" s="175"/>
      <c r="G555" s="175"/>
      <c r="H555" s="175"/>
      <c r="I555" s="175"/>
      <c r="J555" s="110"/>
      <c r="K555" s="175" t="str">
        <f t="shared" si="337"/>
        <v>-</v>
      </c>
      <c r="L555" s="175"/>
      <c r="M555" s="175"/>
      <c r="N555" s="175"/>
      <c r="O555" s="175" t="str">
        <f t="shared" ref="O555:O558" si="338">IFERROR(N555/M555*100,"-")</f>
        <v>-</v>
      </c>
      <c r="P555" s="110">
        <v>999744.3</v>
      </c>
      <c r="Q555" s="175"/>
      <c r="R555" s="110">
        <v>1064750.7</v>
      </c>
      <c r="S555" s="20">
        <f t="shared" si="336"/>
        <v>106.50230263878473</v>
      </c>
      <c r="T555" s="22">
        <f t="shared" ref="T555:T560" si="339">I555+M555+P555</f>
        <v>999744.3</v>
      </c>
      <c r="U555" s="16">
        <f t="shared" ref="U555:U560" si="340">J555+N555+R555</f>
        <v>1064750.7</v>
      </c>
      <c r="V555" s="16">
        <f t="shared" ref="V555:V573" si="341">IFERROR(U555/T555*100,"-")</f>
        <v>106.50230263878473</v>
      </c>
      <c r="X555" s="713">
        <f>M554-M558</f>
        <v>372000</v>
      </c>
      <c r="Y555" s="713">
        <f>N554-N558</f>
        <v>232405</v>
      </c>
      <c r="Z555" s="378">
        <f>Y555/X555*100</f>
        <v>62.4744623655914</v>
      </c>
      <c r="AA555" s="192"/>
    </row>
    <row r="556" spans="1:253" ht="93.75" customHeight="1" outlineLevel="1" x14ac:dyDescent="0.3">
      <c r="A556" s="106" t="s">
        <v>628</v>
      </c>
      <c r="B556" s="107" t="s">
        <v>925</v>
      </c>
      <c r="C556" s="237" t="s">
        <v>810</v>
      </c>
      <c r="D556" s="352" t="s">
        <v>1258</v>
      </c>
      <c r="E556" s="455"/>
      <c r="F556" s="175"/>
      <c r="G556" s="175"/>
      <c r="H556" s="110">
        <v>25000</v>
      </c>
      <c r="I556" s="110">
        <v>25000</v>
      </c>
      <c r="J556" s="110">
        <v>1153.9000000000001</v>
      </c>
      <c r="K556" s="110">
        <f>IFERROR(J556/I556*100,"-")</f>
        <v>4.6156000000000006</v>
      </c>
      <c r="L556" s="175"/>
      <c r="M556" s="175"/>
      <c r="N556" s="175"/>
      <c r="O556" s="175" t="str">
        <f t="shared" si="338"/>
        <v>-</v>
      </c>
      <c r="P556" s="110">
        <v>120000</v>
      </c>
      <c r="Q556" s="175"/>
      <c r="R556" s="110">
        <v>57062.9</v>
      </c>
      <c r="S556" s="20">
        <f t="shared" si="336"/>
        <v>47.552416666666666</v>
      </c>
      <c r="T556" s="22">
        <f t="shared" si="339"/>
        <v>145000</v>
      </c>
      <c r="U556" s="16">
        <f t="shared" si="340"/>
        <v>58216.800000000003</v>
      </c>
      <c r="V556" s="16">
        <f t="shared" si="341"/>
        <v>40.149517241379314</v>
      </c>
      <c r="X556" s="191"/>
      <c r="Y556" s="191"/>
      <c r="Z556" s="191"/>
    </row>
    <row r="557" spans="1:253" ht="93.75" customHeight="1" outlineLevel="1" x14ac:dyDescent="0.25">
      <c r="A557" s="106" t="s">
        <v>630</v>
      </c>
      <c r="B557" s="107" t="s">
        <v>629</v>
      </c>
      <c r="C557" s="237" t="s">
        <v>810</v>
      </c>
      <c r="D557" s="352" t="s">
        <v>1186</v>
      </c>
      <c r="E557" s="455"/>
      <c r="F557" s="175"/>
      <c r="G557" s="175"/>
      <c r="H557" s="110">
        <v>904655.20000000007</v>
      </c>
      <c r="I557" s="110">
        <v>906234.5</v>
      </c>
      <c r="J557" s="110">
        <v>651263.40000000014</v>
      </c>
      <c r="K557" s="110">
        <f t="shared" si="337"/>
        <v>71.864776721698433</v>
      </c>
      <c r="L557" s="110">
        <f>L558+372000</f>
        <v>1444782.8</v>
      </c>
      <c r="M557" s="110">
        <f>M558+372000</f>
        <v>1012509.1000000001</v>
      </c>
      <c r="N557" s="110">
        <f>N558+232405</f>
        <v>872914.10000000009</v>
      </c>
      <c r="O557" s="110">
        <f t="shared" si="338"/>
        <v>86.212963419291739</v>
      </c>
      <c r="P557" s="110">
        <v>175471.8</v>
      </c>
      <c r="Q557" s="175"/>
      <c r="R557" s="110">
        <v>892216.1</v>
      </c>
      <c r="S557" s="20">
        <f t="shared" si="336"/>
        <v>508.46694454607524</v>
      </c>
      <c r="T557" s="296">
        <f t="shared" si="339"/>
        <v>2094215.4000000001</v>
      </c>
      <c r="U557" s="213">
        <f t="shared" si="340"/>
        <v>2416393.6</v>
      </c>
      <c r="V557" s="213">
        <f t="shared" si="341"/>
        <v>115.38419591413567</v>
      </c>
    </row>
    <row r="558" spans="1:253" ht="18.75" customHeight="1" outlineLevel="1" x14ac:dyDescent="0.25">
      <c r="A558" s="106"/>
      <c r="B558" s="40" t="s">
        <v>587</v>
      </c>
      <c r="C558" s="237"/>
      <c r="D558" s="352"/>
      <c r="E558" s="452"/>
      <c r="F558" s="108"/>
      <c r="G558" s="108"/>
      <c r="H558" s="110"/>
      <c r="I558" s="110"/>
      <c r="J558" s="110"/>
      <c r="K558" s="110" t="str">
        <f t="shared" si="337"/>
        <v>-</v>
      </c>
      <c r="L558" s="176">
        <v>1072782.8</v>
      </c>
      <c r="M558" s="176">
        <v>640509.10000000009</v>
      </c>
      <c r="N558" s="176">
        <v>640509.10000000009</v>
      </c>
      <c r="O558" s="176">
        <f t="shared" si="338"/>
        <v>100</v>
      </c>
      <c r="P558" s="176"/>
      <c r="Q558" s="176"/>
      <c r="R558" s="176"/>
      <c r="S558" s="144" t="str">
        <f t="shared" si="336"/>
        <v>-</v>
      </c>
      <c r="T558" s="297">
        <f t="shared" si="339"/>
        <v>640509.10000000009</v>
      </c>
      <c r="U558" s="219">
        <f t="shared" si="340"/>
        <v>640509.10000000009</v>
      </c>
      <c r="V558" s="219">
        <f t="shared" si="341"/>
        <v>100</v>
      </c>
    </row>
    <row r="559" spans="1:253" ht="83.25" customHeight="1" outlineLevel="1" x14ac:dyDescent="0.25">
      <c r="A559" s="106" t="s">
        <v>631</v>
      </c>
      <c r="B559" s="107" t="s">
        <v>1259</v>
      </c>
      <c r="C559" s="237" t="s">
        <v>810</v>
      </c>
      <c r="D559" s="352"/>
      <c r="E559" s="452"/>
      <c r="F559" s="108"/>
      <c r="G559" s="108"/>
      <c r="H559" s="16"/>
      <c r="I559" s="16"/>
      <c r="J559" s="16"/>
      <c r="K559" s="16" t="str">
        <f t="shared" ref="K559:K563" si="342">IFERROR(J559/I559*100,"-")</f>
        <v>-</v>
      </c>
      <c r="L559" s="16"/>
      <c r="M559" s="16"/>
      <c r="N559" s="16"/>
      <c r="O559" s="16" t="str">
        <f t="shared" ref="O559:O563" si="343">IFERROR(N559/M559*100,"-")</f>
        <v>-</v>
      </c>
      <c r="P559" s="110">
        <v>66616.7</v>
      </c>
      <c r="Q559" s="110"/>
      <c r="R559" s="110">
        <v>15817.6</v>
      </c>
      <c r="S559" s="203">
        <f t="shared" si="336"/>
        <v>23.744196275108195</v>
      </c>
      <c r="T559" s="296">
        <f t="shared" si="339"/>
        <v>66616.7</v>
      </c>
      <c r="U559" s="213">
        <f t="shared" si="340"/>
        <v>15817.6</v>
      </c>
      <c r="V559" s="213">
        <f t="shared" si="341"/>
        <v>23.744196275108195</v>
      </c>
    </row>
    <row r="560" spans="1:253" ht="87" customHeight="1" outlineLevel="1" x14ac:dyDescent="0.25">
      <c r="A560" s="106" t="s">
        <v>774</v>
      </c>
      <c r="B560" s="107" t="s">
        <v>1260</v>
      </c>
      <c r="C560" s="237" t="s">
        <v>632</v>
      </c>
      <c r="D560" s="352" t="s">
        <v>633</v>
      </c>
      <c r="E560" s="455"/>
      <c r="F560" s="175"/>
      <c r="G560" s="175"/>
      <c r="H560" s="110">
        <v>2433.5</v>
      </c>
      <c r="I560" s="110">
        <v>2433.5</v>
      </c>
      <c r="J560" s="110">
        <v>1578.6</v>
      </c>
      <c r="K560" s="110">
        <f t="shared" si="342"/>
        <v>64.869529484281898</v>
      </c>
      <c r="L560" s="16"/>
      <c r="M560" s="16"/>
      <c r="N560" s="16"/>
      <c r="O560" s="16" t="str">
        <f t="shared" si="343"/>
        <v>-</v>
      </c>
      <c r="P560" s="110"/>
      <c r="Q560" s="110"/>
      <c r="R560" s="110"/>
      <c r="S560" s="203" t="str">
        <f t="shared" si="336"/>
        <v>-</v>
      </c>
      <c r="T560" s="296">
        <f t="shared" si="339"/>
        <v>2433.5</v>
      </c>
      <c r="U560" s="213">
        <f t="shared" si="340"/>
        <v>1578.6</v>
      </c>
      <c r="V560" s="213">
        <f t="shared" si="341"/>
        <v>64.869529484281898</v>
      </c>
    </row>
    <row r="561" spans="1:27" ht="85.5" customHeight="1" outlineLevel="1" x14ac:dyDescent="0.25">
      <c r="A561" s="49" t="s">
        <v>634</v>
      </c>
      <c r="B561" s="9" t="s">
        <v>635</v>
      </c>
      <c r="C561" s="238"/>
      <c r="D561" s="355"/>
      <c r="E561" s="454"/>
      <c r="F561" s="9"/>
      <c r="G561" s="9"/>
      <c r="H561" s="50">
        <f>H562+H563</f>
        <v>0</v>
      </c>
      <c r="I561" s="50">
        <f>I562+I563</f>
        <v>0</v>
      </c>
      <c r="J561" s="50">
        <f>J562+J563</f>
        <v>0</v>
      </c>
      <c r="K561" s="50" t="str">
        <f t="shared" si="342"/>
        <v>-</v>
      </c>
      <c r="L561" s="50">
        <f>L562</f>
        <v>329125.19999999995</v>
      </c>
      <c r="M561" s="50">
        <f>M562</f>
        <v>329125.19999999995</v>
      </c>
      <c r="N561" s="50">
        <f>N562</f>
        <v>329125.19999999995</v>
      </c>
      <c r="O561" s="50">
        <f t="shared" si="343"/>
        <v>100</v>
      </c>
      <c r="P561" s="50">
        <f>P562</f>
        <v>830000</v>
      </c>
      <c r="Q561" s="50">
        <f>Q562</f>
        <v>830000</v>
      </c>
      <c r="R561" s="50">
        <f>R562</f>
        <v>830000</v>
      </c>
      <c r="S561" s="205">
        <f>IFERROR(R561/Q561*100,"-")</f>
        <v>100</v>
      </c>
      <c r="T561" s="49">
        <f>SUM(P561,M561,I561)</f>
        <v>1159125.2</v>
      </c>
      <c r="U561" s="50">
        <f>U562</f>
        <v>1159125.2</v>
      </c>
      <c r="V561" s="50">
        <f t="shared" si="341"/>
        <v>100</v>
      </c>
    </row>
    <row r="562" spans="1:27" ht="86.25" customHeight="1" outlineLevel="1" x14ac:dyDescent="0.25">
      <c r="A562" s="106" t="s">
        <v>636</v>
      </c>
      <c r="B562" s="107" t="s">
        <v>637</v>
      </c>
      <c r="C562" s="239" t="s">
        <v>811</v>
      </c>
      <c r="D562" s="356"/>
      <c r="E562" s="455" t="s">
        <v>144</v>
      </c>
      <c r="F562" s="175">
        <v>490</v>
      </c>
      <c r="G562" s="175">
        <v>218</v>
      </c>
      <c r="H562" s="16"/>
      <c r="I562" s="16"/>
      <c r="J562" s="16"/>
      <c r="K562" s="16" t="str">
        <f t="shared" si="342"/>
        <v>-</v>
      </c>
      <c r="L562" s="110">
        <f>L563+118571.4</f>
        <v>329125.19999999995</v>
      </c>
      <c r="M562" s="110">
        <f>M563+118571.4</f>
        <v>329125.19999999995</v>
      </c>
      <c r="N562" s="110">
        <f>N563+118571.4</f>
        <v>329125.19999999995</v>
      </c>
      <c r="O562" s="110">
        <f>IFERROR(N562/M562*100,"-")</f>
        <v>100</v>
      </c>
      <c r="P562" s="110">
        <v>830000</v>
      </c>
      <c r="Q562" s="110">
        <v>830000</v>
      </c>
      <c r="R562" s="110">
        <v>830000</v>
      </c>
      <c r="S562" s="203">
        <f t="shared" ref="S562:S568" si="344">IFERROR(R562/P562*100,"-")</f>
        <v>100</v>
      </c>
      <c r="T562" s="296">
        <f>I562+M562+P562</f>
        <v>1159125.2</v>
      </c>
      <c r="U562" s="213">
        <f t="shared" ref="U562:U578" si="345">J562+N562+R562</f>
        <v>1159125.2</v>
      </c>
      <c r="V562" s="213">
        <f t="shared" si="341"/>
        <v>100</v>
      </c>
    </row>
    <row r="563" spans="1:27" ht="18.75" customHeight="1" outlineLevel="1" x14ac:dyDescent="0.25">
      <c r="A563" s="106"/>
      <c r="B563" s="40" t="s">
        <v>587</v>
      </c>
      <c r="C563" s="239"/>
      <c r="D563" s="356"/>
      <c r="E563" s="452"/>
      <c r="F563" s="108"/>
      <c r="G563" s="108"/>
      <c r="H563" s="176"/>
      <c r="I563" s="176"/>
      <c r="J563" s="176"/>
      <c r="K563" s="176" t="str">
        <f t="shared" si="342"/>
        <v>-</v>
      </c>
      <c r="L563" s="176">
        <v>210553.8</v>
      </c>
      <c r="M563" s="176">
        <v>210553.8</v>
      </c>
      <c r="N563" s="176">
        <v>210553.8</v>
      </c>
      <c r="O563" s="176">
        <f t="shared" si="343"/>
        <v>100</v>
      </c>
      <c r="P563" s="16"/>
      <c r="Q563" s="16"/>
      <c r="R563" s="16"/>
      <c r="S563" s="20" t="str">
        <f t="shared" si="344"/>
        <v>-</v>
      </c>
      <c r="T563" s="297">
        <f>I563+M563+P563</f>
        <v>210553.8</v>
      </c>
      <c r="U563" s="219">
        <f t="shared" si="345"/>
        <v>210553.8</v>
      </c>
      <c r="V563" s="219">
        <f t="shared" si="341"/>
        <v>100</v>
      </c>
    </row>
    <row r="564" spans="1:27" ht="63" customHeight="1" outlineLevel="1" x14ac:dyDescent="0.25">
      <c r="A564" s="49" t="s">
        <v>638</v>
      </c>
      <c r="B564" s="9" t="s">
        <v>639</v>
      </c>
      <c r="C564" s="238"/>
      <c r="D564" s="355"/>
      <c r="E564" s="454"/>
      <c r="F564" s="9"/>
      <c r="G564" s="9"/>
      <c r="H564" s="50">
        <f>H565+H567</f>
        <v>269257.90000000002</v>
      </c>
      <c r="I564" s="50">
        <f>I565+I567</f>
        <v>269257.90000000002</v>
      </c>
      <c r="J564" s="50">
        <f>J565+J567</f>
        <v>188109.5</v>
      </c>
      <c r="K564" s="50">
        <f>IFERROR(J564/I564*100,"-")</f>
        <v>69.862202743169277</v>
      </c>
      <c r="L564" s="50">
        <f>L565+L567</f>
        <v>124857.1</v>
      </c>
      <c r="M564" s="50">
        <f>M565+M567</f>
        <v>118362.70000000001</v>
      </c>
      <c r="N564" s="50">
        <f>N565+N567</f>
        <v>118362.7</v>
      </c>
      <c r="O564" s="50">
        <f t="shared" ref="O564:O578" si="346">IFERROR(N564/M564*100,"-")</f>
        <v>99.999999999999986</v>
      </c>
      <c r="P564" s="50">
        <f>P565+P567</f>
        <v>287409.5</v>
      </c>
      <c r="Q564" s="50">
        <f>Q565+Q567</f>
        <v>0</v>
      </c>
      <c r="R564" s="50">
        <f>R565+R567</f>
        <v>856416.5</v>
      </c>
      <c r="S564" s="205">
        <f t="shared" si="344"/>
        <v>297.97779822865982</v>
      </c>
      <c r="T564" s="49">
        <f>SUM(P564,M564,I564)</f>
        <v>675030.10000000009</v>
      </c>
      <c r="U564" s="50">
        <f t="shared" si="345"/>
        <v>1162888.7</v>
      </c>
      <c r="V564" s="50">
        <f t="shared" si="341"/>
        <v>172.27212534670673</v>
      </c>
    </row>
    <row r="565" spans="1:27" ht="86.25" customHeight="1" outlineLevel="1" x14ac:dyDescent="0.25">
      <c r="A565" s="106" t="s">
        <v>640</v>
      </c>
      <c r="B565" s="109" t="s">
        <v>641</v>
      </c>
      <c r="C565" s="239" t="s">
        <v>1187</v>
      </c>
      <c r="D565" s="356" t="s">
        <v>642</v>
      </c>
      <c r="E565" s="455" t="s">
        <v>18</v>
      </c>
      <c r="F565" s="175">
        <v>4</v>
      </c>
      <c r="G565" s="175">
        <v>4</v>
      </c>
      <c r="H565" s="110">
        <v>187499.4</v>
      </c>
      <c r="I565" s="110">
        <f>H565</f>
        <v>187499.4</v>
      </c>
      <c r="J565" s="110">
        <v>154685</v>
      </c>
      <c r="K565" s="110">
        <f>IFERROR(J565/I565*100,"-")</f>
        <v>82.498930663244792</v>
      </c>
      <c r="L565" s="110">
        <f>1000+L566</f>
        <v>89927.200000000012</v>
      </c>
      <c r="M565" s="110">
        <f>1000+M566</f>
        <v>89927.200000000012</v>
      </c>
      <c r="N565" s="110">
        <f>1000+N566</f>
        <v>89927.2</v>
      </c>
      <c r="O565" s="110">
        <f t="shared" si="346"/>
        <v>99.999999999999986</v>
      </c>
      <c r="P565" s="110"/>
      <c r="Q565" s="110"/>
      <c r="R565" s="110"/>
      <c r="S565" s="203" t="str">
        <f t="shared" si="344"/>
        <v>-</v>
      </c>
      <c r="T565" s="296">
        <f>I565+M565+P565</f>
        <v>277426.59999999998</v>
      </c>
      <c r="U565" s="213">
        <f t="shared" si="345"/>
        <v>244612.2</v>
      </c>
      <c r="V565" s="213">
        <f t="shared" si="341"/>
        <v>88.171862395314662</v>
      </c>
      <c r="W565" s="693">
        <f>SUM(M566,M568)</f>
        <v>116548.6</v>
      </c>
      <c r="X565" s="708">
        <f>SUM(N566,N568)</f>
        <v>116548.6</v>
      </c>
      <c r="Y565" s="715">
        <f>X565/W565*100</f>
        <v>100</v>
      </c>
      <c r="Z565" s="715"/>
      <c r="AA565" s="715" t="s">
        <v>1262</v>
      </c>
    </row>
    <row r="566" spans="1:27" ht="18.75" customHeight="1" outlineLevel="1" x14ac:dyDescent="0.35">
      <c r="A566" s="106"/>
      <c r="B566" s="40" t="s">
        <v>587</v>
      </c>
      <c r="C566" s="239"/>
      <c r="D566" s="356"/>
      <c r="E566" s="452"/>
      <c r="F566" s="108"/>
      <c r="G566" s="110"/>
      <c r="H566" s="176"/>
      <c r="I566" s="176"/>
      <c r="J566" s="176"/>
      <c r="K566" s="176" t="str">
        <f>IFERROR(J566/I566*100,"-")</f>
        <v>-</v>
      </c>
      <c r="L566" s="176">
        <v>88927.200000000012</v>
      </c>
      <c r="M566" s="176">
        <v>88927.200000000012</v>
      </c>
      <c r="N566" s="176">
        <v>88927.2</v>
      </c>
      <c r="O566" s="176">
        <f t="shared" si="346"/>
        <v>99.999999999999986</v>
      </c>
      <c r="P566" s="176"/>
      <c r="Q566" s="110"/>
      <c r="R566" s="176"/>
      <c r="S566" s="204" t="str">
        <f t="shared" si="344"/>
        <v>-</v>
      </c>
      <c r="T566" s="297">
        <f>I566+M566+P566</f>
        <v>88927.200000000012</v>
      </c>
      <c r="U566" s="219">
        <f t="shared" si="345"/>
        <v>88927.2</v>
      </c>
      <c r="V566" s="219">
        <f t="shared" si="341"/>
        <v>99.999999999999986</v>
      </c>
      <c r="X566" s="714"/>
      <c r="Y566" s="715"/>
      <c r="Z566" s="715"/>
      <c r="AA566" s="715"/>
    </row>
    <row r="567" spans="1:27" ht="84.75" customHeight="1" outlineLevel="1" x14ac:dyDescent="0.25">
      <c r="A567" s="106" t="s">
        <v>643</v>
      </c>
      <c r="B567" s="109" t="s">
        <v>644</v>
      </c>
      <c r="C567" s="239" t="s">
        <v>1187</v>
      </c>
      <c r="D567" s="356" t="s">
        <v>645</v>
      </c>
      <c r="E567" s="455" t="s">
        <v>773</v>
      </c>
      <c r="F567" s="175" t="s">
        <v>1240</v>
      </c>
      <c r="G567" s="175" t="s">
        <v>1266</v>
      </c>
      <c r="H567" s="110">
        <v>81758.5</v>
      </c>
      <c r="I567" s="110">
        <v>81758.5</v>
      </c>
      <c r="J567" s="110">
        <v>33424.5</v>
      </c>
      <c r="K567" s="110">
        <f>IFERROR(J567/I567*100,"-")</f>
        <v>40.881987805549272</v>
      </c>
      <c r="L567" s="110">
        <f>1000+L568</f>
        <v>34929.9</v>
      </c>
      <c r="M567" s="110">
        <f>814.1+M568</f>
        <v>28435.5</v>
      </c>
      <c r="N567" s="110">
        <f>N568+814.1</f>
        <v>28435.5</v>
      </c>
      <c r="O567" s="110">
        <f t="shared" si="346"/>
        <v>100</v>
      </c>
      <c r="P567" s="110">
        <v>287409.5</v>
      </c>
      <c r="Q567" s="110"/>
      <c r="R567" s="110">
        <v>856416.5</v>
      </c>
      <c r="S567" s="203">
        <f>IFERROR(R567/P567*100,"-")</f>
        <v>297.97779822865982</v>
      </c>
      <c r="T567" s="296">
        <f>I567+M567+P567</f>
        <v>397603.5</v>
      </c>
      <c r="U567" s="213">
        <f t="shared" si="345"/>
        <v>918276.5</v>
      </c>
      <c r="V567" s="213">
        <f t="shared" si="341"/>
        <v>230.95282108935157</v>
      </c>
      <c r="W567" s="693">
        <f>M564-W565</f>
        <v>1814.1000000000058</v>
      </c>
      <c r="X567" s="708">
        <f>N564-X565</f>
        <v>1814.0999999999913</v>
      </c>
      <c r="Y567" s="715">
        <f>X567/W567*100</f>
        <v>99.999999999999204</v>
      </c>
      <c r="Z567" s="715"/>
      <c r="AA567" s="715" t="s">
        <v>1263</v>
      </c>
    </row>
    <row r="568" spans="1:27" ht="18.75" customHeight="1" outlineLevel="1" x14ac:dyDescent="0.25">
      <c r="A568" s="106"/>
      <c r="B568" s="40" t="s">
        <v>587</v>
      </c>
      <c r="C568" s="239"/>
      <c r="D568" s="356"/>
      <c r="E568" s="452"/>
      <c r="F568" s="108"/>
      <c r="G568" s="110"/>
      <c r="H568" s="176"/>
      <c r="I568" s="176"/>
      <c r="J568" s="176"/>
      <c r="K568" s="176" t="str">
        <f t="shared" ref="K568:K578" si="347">IFERROR(J568/I568*100,"-")</f>
        <v>-</v>
      </c>
      <c r="L568" s="176">
        <v>33929.9</v>
      </c>
      <c r="M568" s="176">
        <v>27621.4</v>
      </c>
      <c r="N568" s="176">
        <v>27621.4</v>
      </c>
      <c r="O568" s="176">
        <f t="shared" si="346"/>
        <v>100</v>
      </c>
      <c r="P568" s="176"/>
      <c r="Q568" s="176"/>
      <c r="R568" s="176"/>
      <c r="S568" s="204" t="str">
        <f t="shared" si="344"/>
        <v>-</v>
      </c>
      <c r="T568" s="297">
        <f>I568+M568+P568</f>
        <v>27621.4</v>
      </c>
      <c r="U568" s="219">
        <f t="shared" si="345"/>
        <v>27621.4</v>
      </c>
      <c r="V568" s="219">
        <f t="shared" si="341"/>
        <v>100</v>
      </c>
      <c r="Y568" s="715"/>
      <c r="Z568" s="715"/>
      <c r="AA568" s="715"/>
    </row>
    <row r="569" spans="1:27" ht="43.5" customHeight="1" outlineLevel="1" x14ac:dyDescent="0.25">
      <c r="A569" s="49" t="s">
        <v>646</v>
      </c>
      <c r="B569" s="9" t="s">
        <v>647</v>
      </c>
      <c r="C569" s="238"/>
      <c r="D569" s="355"/>
      <c r="E569" s="454"/>
      <c r="F569" s="9"/>
      <c r="G569" s="9"/>
      <c r="H569" s="10">
        <f>SUM(H570:H573)</f>
        <v>0</v>
      </c>
      <c r="I569" s="10">
        <f>SUM(I570:I573)</f>
        <v>0</v>
      </c>
      <c r="J569" s="10">
        <f>SUM(J570:J573)</f>
        <v>0</v>
      </c>
      <c r="K569" s="10" t="str">
        <f t="shared" si="347"/>
        <v>-</v>
      </c>
      <c r="L569" s="10">
        <f>SUM(L570:L573)</f>
        <v>0</v>
      </c>
      <c r="M569" s="10">
        <f>SUM(M570:M573)</f>
        <v>0</v>
      </c>
      <c r="N569" s="10">
        <f>SUM(N570:N573)</f>
        <v>0</v>
      </c>
      <c r="O569" s="10" t="str">
        <f t="shared" si="346"/>
        <v>-</v>
      </c>
      <c r="P569" s="50">
        <f>SUM(P570:P573)</f>
        <v>1844000</v>
      </c>
      <c r="Q569" s="50">
        <f>SUM(Q570:Q573)</f>
        <v>0</v>
      </c>
      <c r="R569" s="50">
        <f>SUM(R570:R574)</f>
        <v>845877.2</v>
      </c>
      <c r="S569" s="205">
        <f t="shared" ref="S569:S576" si="348">IFERROR(R569/P569*100,"-")</f>
        <v>45.871865509761385</v>
      </c>
      <c r="T569" s="49">
        <f>SUM(P569,M569,I569)</f>
        <v>1844000</v>
      </c>
      <c r="U569" s="50">
        <f t="shared" si="345"/>
        <v>845877.2</v>
      </c>
      <c r="V569" s="50">
        <f t="shared" si="341"/>
        <v>45.871865509761385</v>
      </c>
    </row>
    <row r="570" spans="1:27" ht="97.5" customHeight="1" outlineLevel="1" x14ac:dyDescent="0.25">
      <c r="A570" s="106" t="s">
        <v>648</v>
      </c>
      <c r="B570" s="109" t="s">
        <v>649</v>
      </c>
      <c r="C570" s="239" t="s">
        <v>1188</v>
      </c>
      <c r="D570" s="356"/>
      <c r="E570" s="452"/>
      <c r="F570" s="108"/>
      <c r="G570" s="108"/>
      <c r="H570" s="16"/>
      <c r="I570" s="16"/>
      <c r="J570" s="16"/>
      <c r="K570" s="16" t="str">
        <f t="shared" si="347"/>
        <v>-</v>
      </c>
      <c r="L570" s="16"/>
      <c r="M570" s="16"/>
      <c r="N570" s="16"/>
      <c r="O570" s="16" t="str">
        <f t="shared" si="346"/>
        <v>-</v>
      </c>
      <c r="P570" s="110">
        <v>900000</v>
      </c>
      <c r="Q570" s="110"/>
      <c r="R570" s="110">
        <v>6936.7</v>
      </c>
      <c r="S570" s="203">
        <f t="shared" si="348"/>
        <v>0.77074444444444434</v>
      </c>
      <c r="T570" s="296">
        <f>I570+M570+P570</f>
        <v>900000</v>
      </c>
      <c r="U570" s="213">
        <f t="shared" si="345"/>
        <v>6936.7</v>
      </c>
      <c r="V570" s="213">
        <f t="shared" si="341"/>
        <v>0.77074444444444434</v>
      </c>
    </row>
    <row r="571" spans="1:27" ht="93.75" customHeight="1" outlineLevel="1" x14ac:dyDescent="0.25">
      <c r="A571" s="106" t="s">
        <v>650</v>
      </c>
      <c r="B571" s="109" t="s">
        <v>651</v>
      </c>
      <c r="C571" s="239" t="s">
        <v>1188</v>
      </c>
      <c r="D571" s="356"/>
      <c r="E571" s="452"/>
      <c r="F571" s="108"/>
      <c r="G571" s="108"/>
      <c r="H571" s="16"/>
      <c r="I571" s="16"/>
      <c r="J571" s="16"/>
      <c r="K571" s="16" t="str">
        <f t="shared" si="347"/>
        <v>-</v>
      </c>
      <c r="L571" s="16"/>
      <c r="M571" s="16"/>
      <c r="N571" s="16"/>
      <c r="O571" s="16" t="str">
        <f t="shared" si="346"/>
        <v>-</v>
      </c>
      <c r="P571" s="110">
        <v>200000</v>
      </c>
      <c r="Q571" s="110"/>
      <c r="R571" s="110">
        <v>6657</v>
      </c>
      <c r="S571" s="203">
        <f t="shared" si="348"/>
        <v>3.3285</v>
      </c>
      <c r="T571" s="296">
        <f>I571+M571+P571</f>
        <v>200000</v>
      </c>
      <c r="U571" s="213">
        <f t="shared" si="345"/>
        <v>6657</v>
      </c>
      <c r="V571" s="213">
        <f t="shared" si="341"/>
        <v>3.3285</v>
      </c>
    </row>
    <row r="572" spans="1:27" ht="93.75" customHeight="1" outlineLevel="1" x14ac:dyDescent="0.25">
      <c r="A572" s="106" t="s">
        <v>652</v>
      </c>
      <c r="B572" s="109" t="s">
        <v>653</v>
      </c>
      <c r="C572" s="239" t="s">
        <v>1188</v>
      </c>
      <c r="D572" s="356"/>
      <c r="E572" s="452"/>
      <c r="F572" s="108"/>
      <c r="G572" s="108"/>
      <c r="H572" s="16"/>
      <c r="I572" s="16"/>
      <c r="J572" s="16"/>
      <c r="K572" s="16" t="str">
        <f t="shared" si="347"/>
        <v>-</v>
      </c>
      <c r="L572" s="16"/>
      <c r="M572" s="16"/>
      <c r="N572" s="16"/>
      <c r="O572" s="16" t="str">
        <f t="shared" si="346"/>
        <v>-</v>
      </c>
      <c r="P572" s="110">
        <v>100000</v>
      </c>
      <c r="Q572" s="110"/>
      <c r="R572" s="110">
        <v>493010</v>
      </c>
      <c r="S572" s="203">
        <f t="shared" si="348"/>
        <v>493.01000000000005</v>
      </c>
      <c r="T572" s="296">
        <f>I572+M572+P572</f>
        <v>100000</v>
      </c>
      <c r="U572" s="213">
        <f t="shared" si="345"/>
        <v>493010</v>
      </c>
      <c r="V572" s="213">
        <f t="shared" si="341"/>
        <v>493.01000000000005</v>
      </c>
    </row>
    <row r="573" spans="1:27" ht="93.75" customHeight="1" outlineLevel="1" x14ac:dyDescent="0.25">
      <c r="A573" s="718" t="s">
        <v>654</v>
      </c>
      <c r="B573" s="109" t="s">
        <v>655</v>
      </c>
      <c r="C573" s="239" t="s">
        <v>1188</v>
      </c>
      <c r="D573" s="356"/>
      <c r="E573" s="452"/>
      <c r="F573" s="108"/>
      <c r="G573" s="108"/>
      <c r="H573" s="16"/>
      <c r="I573" s="16"/>
      <c r="J573" s="16"/>
      <c r="K573" s="16" t="str">
        <f t="shared" si="347"/>
        <v>-</v>
      </c>
      <c r="L573" s="16"/>
      <c r="M573" s="16"/>
      <c r="N573" s="16"/>
      <c r="O573" s="16" t="str">
        <f t="shared" si="346"/>
        <v>-</v>
      </c>
      <c r="P573" s="110">
        <v>644000</v>
      </c>
      <c r="Q573" s="110"/>
      <c r="R573" s="110">
        <v>337973.8</v>
      </c>
      <c r="S573" s="203">
        <f t="shared" si="348"/>
        <v>52.480403726708069</v>
      </c>
      <c r="T573" s="296">
        <f>I573+M573+P573</f>
        <v>644000</v>
      </c>
      <c r="U573" s="213">
        <f t="shared" si="345"/>
        <v>337973.8</v>
      </c>
      <c r="V573" s="213">
        <f t="shared" si="341"/>
        <v>52.480403726708069</v>
      </c>
    </row>
    <row r="574" spans="1:27" ht="126" customHeight="1" outlineLevel="1" x14ac:dyDescent="0.25">
      <c r="A574" s="719" t="s">
        <v>1331</v>
      </c>
      <c r="B574" s="109" t="s">
        <v>1241</v>
      </c>
      <c r="C574" s="239" t="s">
        <v>1188</v>
      </c>
      <c r="D574" s="356"/>
      <c r="E574" s="452"/>
      <c r="F574" s="108"/>
      <c r="G574" s="108"/>
      <c r="H574" s="16"/>
      <c r="I574" s="16"/>
      <c r="J574" s="16"/>
      <c r="K574" s="16"/>
      <c r="L574" s="16"/>
      <c r="M574" s="16"/>
      <c r="N574" s="16"/>
      <c r="O574" s="16"/>
      <c r="P574" s="110"/>
      <c r="Q574" s="110"/>
      <c r="R574" s="110">
        <v>1299.7</v>
      </c>
      <c r="S574" s="203" t="str">
        <f t="shared" si="348"/>
        <v>-</v>
      </c>
      <c r="T574" s="296">
        <f>I574+M574+P574</f>
        <v>0</v>
      </c>
      <c r="U574" s="213">
        <f t="shared" si="345"/>
        <v>1299.7</v>
      </c>
      <c r="V574" s="213" t="str">
        <f t="shared" ref="V574:V578" si="349">IFERROR(U574/T574*100,"-")</f>
        <v>-</v>
      </c>
    </row>
    <row r="575" spans="1:27" ht="58.5" customHeight="1" outlineLevel="1" x14ac:dyDescent="0.25">
      <c r="A575" s="49" t="s">
        <v>656</v>
      </c>
      <c r="B575" s="9" t="s">
        <v>657</v>
      </c>
      <c r="C575" s="238"/>
      <c r="D575" s="355"/>
      <c r="E575" s="454"/>
      <c r="F575" s="9"/>
      <c r="G575" s="9"/>
      <c r="H575" s="10">
        <f>SUM(H576:H576)</f>
        <v>0</v>
      </c>
      <c r="I575" s="10">
        <f>SUM(I576:I576)</f>
        <v>0</v>
      </c>
      <c r="J575" s="10">
        <f>SUM(J576:J576)</f>
        <v>0</v>
      </c>
      <c r="K575" s="10" t="str">
        <f t="shared" si="347"/>
        <v>-</v>
      </c>
      <c r="L575" s="10">
        <f>SUM(L576:L576)</f>
        <v>0</v>
      </c>
      <c r="M575" s="10">
        <f>SUM(M576:M576)</f>
        <v>0</v>
      </c>
      <c r="N575" s="10">
        <f>SUM(N576:N576)</f>
        <v>0</v>
      </c>
      <c r="O575" s="10" t="str">
        <f t="shared" si="346"/>
        <v>-</v>
      </c>
      <c r="P575" s="10">
        <f>SUM(P576:P576)</f>
        <v>1000000</v>
      </c>
      <c r="Q575" s="10">
        <f>SUM(Q576:Q576)</f>
        <v>0</v>
      </c>
      <c r="R575" s="10">
        <f>SUM(R576:R576)</f>
        <v>102969.88</v>
      </c>
      <c r="S575" s="24">
        <f t="shared" si="348"/>
        <v>10.296988000000001</v>
      </c>
      <c r="T575" s="13">
        <f>SUM(P575,M575,I575)</f>
        <v>1000000</v>
      </c>
      <c r="U575" s="10">
        <f t="shared" si="345"/>
        <v>102969.88</v>
      </c>
      <c r="V575" s="10">
        <f t="shared" si="349"/>
        <v>10.296988000000001</v>
      </c>
    </row>
    <row r="576" spans="1:27" ht="73.5" customHeight="1" outlineLevel="1" x14ac:dyDescent="0.25">
      <c r="A576" s="106" t="s">
        <v>658</v>
      </c>
      <c r="B576" s="109" t="s">
        <v>659</v>
      </c>
      <c r="C576" s="239" t="s">
        <v>1025</v>
      </c>
      <c r="D576" s="356"/>
      <c r="E576" s="452"/>
      <c r="F576" s="108"/>
      <c r="G576" s="108"/>
      <c r="H576" s="16"/>
      <c r="I576" s="16"/>
      <c r="J576" s="16"/>
      <c r="K576" s="16" t="str">
        <f>IFERROR(J576/I576*100,"-")</f>
        <v>-</v>
      </c>
      <c r="L576" s="16"/>
      <c r="M576" s="16"/>
      <c r="N576" s="16"/>
      <c r="O576" s="16" t="str">
        <f t="shared" si="346"/>
        <v>-</v>
      </c>
      <c r="P576" s="110">
        <v>1000000</v>
      </c>
      <c r="Q576" s="110"/>
      <c r="R576" s="110">
        <v>102969.88</v>
      </c>
      <c r="S576" s="203">
        <f t="shared" si="348"/>
        <v>10.296988000000001</v>
      </c>
      <c r="T576" s="296">
        <f>I576+M576+P576</f>
        <v>1000000</v>
      </c>
      <c r="U576" s="213">
        <f t="shared" si="345"/>
        <v>102969.88</v>
      </c>
      <c r="V576" s="213">
        <f t="shared" si="349"/>
        <v>10.296988000000001</v>
      </c>
    </row>
    <row r="577" spans="1:253" ht="75" customHeight="1" outlineLevel="1" x14ac:dyDescent="0.25">
      <c r="A577" s="49" t="s">
        <v>660</v>
      </c>
      <c r="B577" s="9" t="s">
        <v>661</v>
      </c>
      <c r="C577" s="240" t="s">
        <v>632</v>
      </c>
      <c r="D577" s="357" t="s">
        <v>662</v>
      </c>
      <c r="E577" s="456"/>
      <c r="F577" s="111"/>
      <c r="G577" s="111"/>
      <c r="H577" s="10">
        <v>39100.800000000003</v>
      </c>
      <c r="I577" s="10">
        <v>37521.5</v>
      </c>
      <c r="J577" s="10">
        <v>34013.800000000003</v>
      </c>
      <c r="K577" s="10">
        <f t="shared" si="347"/>
        <v>90.651493143930821</v>
      </c>
      <c r="L577" s="10"/>
      <c r="M577" s="10"/>
      <c r="N577" s="10"/>
      <c r="O577" s="10" t="str">
        <f t="shared" si="346"/>
        <v>-</v>
      </c>
      <c r="P577" s="10"/>
      <c r="Q577" s="10"/>
      <c r="R577" s="10"/>
      <c r="S577" s="24" t="str">
        <f>IFERROR(R577/Q577*100,"-")</f>
        <v>-</v>
      </c>
      <c r="T577" s="13">
        <f>SUM(P577,M577,I577)</f>
        <v>37521.5</v>
      </c>
      <c r="U577" s="10">
        <f t="shared" si="345"/>
        <v>34013.800000000003</v>
      </c>
      <c r="V577" s="10">
        <f t="shared" si="349"/>
        <v>90.651493143930821</v>
      </c>
    </row>
    <row r="578" spans="1:253" s="7" customFormat="1" ht="31.5" customHeight="1" thickBot="1" x14ac:dyDescent="0.3">
      <c r="A578" s="211"/>
      <c r="B578" s="112" t="s">
        <v>663</v>
      </c>
      <c r="C578" s="241"/>
      <c r="D578" s="358"/>
      <c r="E578" s="457"/>
      <c r="F578" s="113"/>
      <c r="G578" s="113"/>
      <c r="H578" s="212">
        <f>H8+H37+H55+H74+H131+H137+H143+H160+H175+H190+H238+H243+H248+H261+H274+H292+H523+H532+H540+H545+H553</f>
        <v>23847932.731550001</v>
      </c>
      <c r="I578" s="212">
        <f>I8+I37+I55+I74+I131+I137+I143+I160+I175+I190+I238+I243+I248+I261+I274+I292+I523+I532+I540+I545+I553</f>
        <v>24233102.031550001</v>
      </c>
      <c r="J578" s="212">
        <f>J8+J37+J55+J74+J131+J137+J143+J160+J175+J190+J238+J243+J248+J261+J274+J292+J523+J532+J540+J545+J553</f>
        <v>22023283.609000001</v>
      </c>
      <c r="K578" s="212">
        <f t="shared" si="347"/>
        <v>90.8809923728586</v>
      </c>
      <c r="L578" s="212">
        <f>L8+L37+L55+L74+L131+L137+L143+L160+L175+L190+L238+L243+L248+L261+L274+L292+L523+L532+L540+L545+L553</f>
        <v>11443926.399999999</v>
      </c>
      <c r="M578" s="212">
        <f>M8+M37+M55+M74+M131+M137+M143+M160+M175+M190+M238+M243+M248+M261+M274+M292+M523+M532+M540+M545+M553</f>
        <v>11597969.830000002</v>
      </c>
      <c r="N578" s="212">
        <f>N8+N37+N55+N74+N131+N137+N143+N160+N175+N190+N238+N243+N248+N261+N274+N292+N523+N532+N540+N545+N553</f>
        <v>11314945.630000001</v>
      </c>
      <c r="O578" s="212">
        <f t="shared" si="346"/>
        <v>97.559709120229698</v>
      </c>
      <c r="P578" s="212">
        <f>P8+P37+P55+P74+P131+P137+P143+P160+P175+P190+P238+P243+P248+P261+P274+P292+P523+P532+P540+P545+P553</f>
        <v>6329255.7999999998</v>
      </c>
      <c r="Q578" s="212">
        <f>Q8+Q37+Q55+Q74+Q131+Q137+Q143+Q160+Q175+Q190+Q238+Q243+Q248+Q261+Q274+Q292+Q523+Q532+Q540+Q545+Q553</f>
        <v>3373741.5</v>
      </c>
      <c r="R578" s="212">
        <f>R8+R37+R55+R74+R131+R137+R143+R160+R175+R190+R238+R243+R248+R261+R274+R292+R523+R532+R540+R545+R553</f>
        <v>7218671.7800000003</v>
      </c>
      <c r="S578" s="292">
        <f>IFERROR(R578/P578*100,"-")</f>
        <v>114.0524574784922</v>
      </c>
      <c r="T578" s="397">
        <f>SUM(P578,M578,I578)</f>
        <v>42160327.66155</v>
      </c>
      <c r="U578" s="212">
        <f t="shared" si="345"/>
        <v>40556901.019000001</v>
      </c>
      <c r="V578" s="212">
        <f t="shared" si="349"/>
        <v>96.196835433961027</v>
      </c>
      <c r="W578" s="691"/>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T578" s="186"/>
      <c r="BU578" s="186"/>
      <c r="BV578" s="186"/>
      <c r="BW578" s="186"/>
      <c r="BX578" s="186"/>
      <c r="BY578" s="186"/>
      <c r="BZ578" s="186"/>
      <c r="CA578" s="186"/>
      <c r="CB578" s="186"/>
      <c r="CC578" s="186"/>
      <c r="CD578" s="186"/>
      <c r="CE578" s="186"/>
      <c r="CF578" s="186"/>
      <c r="CG578" s="186"/>
      <c r="CH578" s="186"/>
      <c r="CI578" s="186"/>
      <c r="CJ578" s="186"/>
      <c r="CK578" s="186"/>
      <c r="CL578" s="186"/>
      <c r="CM578" s="186"/>
      <c r="CN578" s="186"/>
      <c r="CO578" s="186"/>
      <c r="CP578" s="186"/>
      <c r="CQ578" s="186"/>
      <c r="CR578" s="186"/>
      <c r="CS578" s="186"/>
      <c r="CT578" s="186"/>
      <c r="CU578" s="186"/>
      <c r="CV578" s="186"/>
      <c r="CW578" s="186"/>
      <c r="CX578" s="186"/>
      <c r="CY578" s="186"/>
      <c r="CZ578" s="186"/>
      <c r="DA578" s="186"/>
      <c r="DB578" s="186"/>
      <c r="DC578" s="186"/>
      <c r="DD578" s="186"/>
      <c r="DE578" s="186"/>
      <c r="DF578" s="186"/>
      <c r="DG578" s="186"/>
      <c r="DH578" s="186"/>
      <c r="DI578" s="186"/>
      <c r="DJ578" s="187"/>
      <c r="DK578" s="187"/>
      <c r="DL578" s="187"/>
      <c r="DM578" s="187"/>
      <c r="DN578" s="187"/>
      <c r="DO578" s="187"/>
      <c r="DP578" s="187"/>
      <c r="DQ578" s="187"/>
      <c r="DR578" s="187"/>
      <c r="DS578" s="187"/>
      <c r="DT578" s="187"/>
      <c r="DU578" s="187"/>
      <c r="DV578" s="187"/>
      <c r="DW578" s="187"/>
      <c r="DX578" s="187"/>
      <c r="DY578" s="187"/>
      <c r="DZ578" s="187"/>
      <c r="EA578" s="187"/>
      <c r="EB578" s="187"/>
      <c r="EC578" s="187"/>
      <c r="ED578" s="187"/>
      <c r="EE578" s="187"/>
      <c r="EF578" s="187"/>
      <c r="EG578" s="187"/>
      <c r="EH578" s="187"/>
      <c r="EI578" s="187"/>
      <c r="EJ578" s="187"/>
      <c r="EK578" s="187"/>
      <c r="EL578" s="187"/>
      <c r="EM578" s="187"/>
      <c r="EN578" s="187"/>
      <c r="EO578" s="187"/>
      <c r="EP578" s="187"/>
      <c r="EQ578" s="187"/>
      <c r="ER578" s="187"/>
      <c r="ES578" s="187"/>
      <c r="ET578" s="187"/>
      <c r="EU578" s="187"/>
      <c r="EV578" s="187"/>
      <c r="EW578" s="187"/>
      <c r="EX578" s="187"/>
      <c r="EY578" s="187"/>
      <c r="EZ578" s="187"/>
      <c r="FA578" s="187"/>
      <c r="FB578" s="187"/>
      <c r="FC578" s="187"/>
      <c r="FD578" s="187"/>
      <c r="FE578" s="187"/>
      <c r="FF578" s="187"/>
      <c r="FG578" s="187"/>
      <c r="FH578" s="187"/>
      <c r="FI578" s="187"/>
      <c r="FJ578" s="187"/>
      <c r="FK578" s="187"/>
      <c r="FL578" s="187"/>
      <c r="FM578" s="187"/>
      <c r="FN578" s="187"/>
      <c r="FO578" s="187"/>
      <c r="FP578" s="187"/>
      <c r="FQ578" s="187"/>
      <c r="FR578" s="187"/>
      <c r="FS578" s="187"/>
      <c r="FT578" s="187"/>
      <c r="FU578" s="187"/>
      <c r="FV578" s="187"/>
      <c r="FW578" s="187"/>
      <c r="FX578" s="187"/>
      <c r="FY578" s="187"/>
      <c r="FZ578" s="187"/>
      <c r="GA578" s="187"/>
      <c r="GB578" s="187"/>
      <c r="GC578" s="187"/>
      <c r="GD578" s="187"/>
      <c r="GE578" s="187"/>
      <c r="GF578" s="187"/>
      <c r="GG578" s="187"/>
      <c r="GH578" s="187"/>
      <c r="GI578" s="187"/>
      <c r="GJ578" s="187"/>
      <c r="GK578" s="187"/>
      <c r="GL578" s="187"/>
      <c r="GM578" s="187"/>
      <c r="GN578" s="187"/>
      <c r="GO578" s="187"/>
      <c r="GP578" s="187"/>
      <c r="GQ578" s="187"/>
      <c r="GR578" s="187"/>
      <c r="GS578" s="187"/>
      <c r="GT578" s="187"/>
      <c r="GU578" s="187"/>
      <c r="GV578" s="187"/>
      <c r="GW578" s="187"/>
      <c r="GX578" s="187"/>
      <c r="GY578" s="187"/>
      <c r="GZ578" s="187"/>
      <c r="HA578" s="187"/>
      <c r="HB578" s="187"/>
      <c r="HC578" s="187"/>
      <c r="HD578" s="187"/>
      <c r="HE578" s="187"/>
      <c r="HF578" s="187"/>
      <c r="HG578" s="187"/>
      <c r="HH578" s="187"/>
      <c r="HI578" s="187"/>
      <c r="HJ578" s="187"/>
      <c r="HK578" s="187"/>
      <c r="HL578" s="187"/>
      <c r="HM578" s="187"/>
      <c r="HN578" s="187"/>
      <c r="HO578" s="187"/>
      <c r="HP578" s="187"/>
      <c r="HQ578" s="187"/>
      <c r="HR578" s="187"/>
      <c r="HS578" s="187"/>
      <c r="HT578" s="187"/>
      <c r="HU578" s="187"/>
      <c r="HV578" s="187"/>
      <c r="HW578" s="187"/>
      <c r="HX578" s="187"/>
      <c r="HY578" s="187"/>
      <c r="HZ578" s="187"/>
      <c r="IA578" s="187"/>
      <c r="IB578" s="187"/>
      <c r="IC578" s="187"/>
      <c r="ID578" s="187"/>
      <c r="IE578" s="187"/>
      <c r="IF578" s="187"/>
      <c r="IG578" s="187"/>
      <c r="IH578" s="187"/>
      <c r="II578" s="187"/>
      <c r="IJ578" s="187"/>
      <c r="IK578" s="187"/>
      <c r="IL578" s="187"/>
      <c r="IM578" s="187"/>
      <c r="IN578" s="187"/>
      <c r="IO578" s="187"/>
      <c r="IP578" s="187"/>
      <c r="IQ578" s="187"/>
      <c r="IR578" s="187"/>
      <c r="IS578" s="187"/>
    </row>
    <row r="579" spans="1:253" ht="22.5" customHeight="1" x14ac:dyDescent="0.25">
      <c r="A579" s="826" t="s">
        <v>1253</v>
      </c>
      <c r="B579" s="826"/>
      <c r="C579" s="826"/>
      <c r="D579" s="826"/>
      <c r="E579" s="826"/>
      <c r="F579" s="826"/>
      <c r="G579" s="826"/>
      <c r="H579" s="826"/>
      <c r="I579" s="826"/>
      <c r="J579" s="826"/>
      <c r="K579" s="826"/>
      <c r="L579" s="826"/>
      <c r="M579" s="826"/>
      <c r="N579" s="826"/>
      <c r="O579" s="826"/>
      <c r="P579" s="826"/>
      <c r="Q579" s="826"/>
      <c r="R579" s="826"/>
      <c r="S579" s="826"/>
      <c r="T579" s="826"/>
      <c r="U579" s="826"/>
      <c r="V579" s="826"/>
      <c r="W579" s="826"/>
      <c r="X579" s="826"/>
      <c r="Y579" s="826"/>
    </row>
    <row r="580" spans="1:253" ht="18.75" customHeight="1" x14ac:dyDescent="0.25">
      <c r="A580" s="825" t="s">
        <v>736</v>
      </c>
      <c r="B580" s="825"/>
      <c r="C580" s="825"/>
      <c r="D580" s="825"/>
      <c r="E580" s="825"/>
      <c r="F580" s="825"/>
      <c r="G580" s="825"/>
      <c r="H580" s="825"/>
      <c r="I580" s="825"/>
      <c r="J580" s="825"/>
      <c r="K580" s="825"/>
      <c r="L580" s="825"/>
      <c r="M580" s="825"/>
      <c r="N580" s="825"/>
      <c r="O580" s="825"/>
      <c r="P580" s="825"/>
      <c r="Q580" s="825"/>
      <c r="R580" s="825"/>
      <c r="S580" s="825"/>
      <c r="T580" s="825"/>
      <c r="U580" s="825"/>
      <c r="V580" s="825"/>
      <c r="W580" s="825"/>
      <c r="X580" s="825"/>
      <c r="Y580" s="825"/>
    </row>
    <row r="581" spans="1:253" ht="18.75" customHeight="1" x14ac:dyDescent="0.25">
      <c r="A581" s="825" t="s">
        <v>737</v>
      </c>
      <c r="B581" s="825"/>
      <c r="C581" s="825"/>
      <c r="D581" s="825"/>
      <c r="E581" s="825"/>
      <c r="F581" s="825"/>
      <c r="G581" s="825"/>
      <c r="H581" s="825"/>
      <c r="I581" s="825"/>
      <c r="J581" s="825"/>
      <c r="K581" s="825"/>
      <c r="L581" s="825"/>
      <c r="M581" s="825"/>
      <c r="N581" s="825"/>
      <c r="O581" s="825"/>
      <c r="P581" s="825"/>
      <c r="Q581" s="825"/>
      <c r="R581" s="825"/>
      <c r="S581" s="825"/>
      <c r="T581" s="825"/>
      <c r="U581" s="825"/>
      <c r="V581" s="825"/>
      <c r="W581" s="825"/>
      <c r="X581" s="825"/>
      <c r="Y581" s="825"/>
    </row>
    <row r="582" spans="1:253" ht="18.75" customHeight="1" x14ac:dyDescent="0.25">
      <c r="A582" s="825" t="s">
        <v>738</v>
      </c>
      <c r="B582" s="825"/>
      <c r="C582" s="825"/>
      <c r="D582" s="825"/>
      <c r="E582" s="825"/>
      <c r="F582" s="825"/>
      <c r="G582" s="825"/>
      <c r="H582" s="825"/>
      <c r="I582" s="825"/>
      <c r="J582" s="825"/>
      <c r="K582" s="825"/>
      <c r="L582" s="825"/>
      <c r="M582" s="825"/>
      <c r="N582" s="825"/>
      <c r="O582" s="825"/>
      <c r="P582" s="825"/>
      <c r="Q582" s="825"/>
      <c r="R582" s="825"/>
      <c r="S582" s="825"/>
      <c r="T582" s="825"/>
      <c r="U582" s="825"/>
      <c r="V582" s="825"/>
      <c r="W582" s="825"/>
      <c r="X582" s="825"/>
      <c r="Y582" s="825"/>
    </row>
    <row r="584" spans="1:253" x14ac:dyDescent="0.25">
      <c r="H584" s="207">
        <f>SUM(H553,H545,H540,H532,H523,H292,H274,H261,H248,H243,H238,H190,H175,H160,H143,H137,H131,H74,H55,H37,H8)</f>
        <v>23847932.731549997</v>
      </c>
      <c r="I584" s="207">
        <f>SUM(I553,I545,I540,I532,I523,I292,I274,I261,I248,I243,I238,I190,I175,I160,I143,I137,I131,I74,I55,I37,I8)</f>
        <v>24233102.031549998</v>
      </c>
      <c r="J584" s="207">
        <f>SUM(J553,J545,J540,J532,J523,J292,J274,J261,J248,J243,J238,J190,J175,J160,J143,J137,J131,J74,J55,J37,J8)</f>
        <v>22023283.609000005</v>
      </c>
      <c r="K584" s="207"/>
      <c r="L584" s="207">
        <f>SUM(L553,L545,L540,L532,L523,L292,L274,L261,L248,L243,L238,L190,L175,L160,L143,L137,L131,L74,L55,L37,L8)</f>
        <v>11443926.399999999</v>
      </c>
      <c r="M584" s="207">
        <f>SUM(M553,M545,M540,M532,M523,M292,M274,M261,M248,M243,M238,M190,M175,M160,M143,M137,M131,M74,M55,M37,M8)</f>
        <v>11597969.83</v>
      </c>
      <c r="N584" s="207">
        <f>SUM(N553,N545,N540,N532,N523,N292,N274,N261,N248,N243,N238,N190,N175,N160,N143,N137,N131,N74,N55,N37,N8)</f>
        <v>11314945.630000003</v>
      </c>
      <c r="O584" s="207"/>
      <c r="P584" s="207">
        <f>SUM(P553,P545,P540,P532,P523,P292,P274,P261,P248,P243,P238,P190,P175,P160,P143,P137,P131,P74,P55,P37,P8)</f>
        <v>6329255.7999999998</v>
      </c>
      <c r="Q584" s="207">
        <f>SUM(Q553,Q545,Q540,Q532,Q523,Q292,Q274,Q261,Q248,Q243,Q238,Q190,Q175,Q160,Q143,Q137,Q131,Q74,Q55,Q37,Q8)</f>
        <v>3373741.5</v>
      </c>
      <c r="R584" s="207">
        <f>SUM(R553,R545,R540,R532,R523,R292,R274,R261,R248,R243,R238,R190,R175,R160,R143,R137,R131,R74,R55,R37,R8)</f>
        <v>7218671.7799999984</v>
      </c>
      <c r="S584" s="207"/>
      <c r="T584" s="207">
        <f>SUM(T553,T545,T540,T532,T523,T292,T274,T261,T248,T243,T238,T190,T175,T160,T143,T137,T131,T74,T55,T37,T8)</f>
        <v>42160327.661549985</v>
      </c>
      <c r="U584" s="207">
        <f>SUM(U553,U545,U540,U532,U523,U292,U274,U261,U248,U243,U238,U190,U175,U160,U143,U137,U131,U74,U55,U37,U8)</f>
        <v>40556901.019000009</v>
      </c>
      <c r="V584" s="207"/>
    </row>
    <row r="586" spans="1:253" x14ac:dyDescent="0.25">
      <c r="H586" s="206">
        <f t="shared" ref="H586:R586" si="350">H578-H584</f>
        <v>0</v>
      </c>
      <c r="I586" s="206">
        <f t="shared" si="350"/>
        <v>0</v>
      </c>
      <c r="J586" s="206">
        <f>J578-J584</f>
        <v>0</v>
      </c>
      <c r="K586" s="206"/>
      <c r="L586" s="206">
        <f t="shared" si="350"/>
        <v>0</v>
      </c>
      <c r="M586" s="206">
        <f t="shared" si="350"/>
        <v>0</v>
      </c>
      <c r="N586" s="206">
        <f t="shared" si="350"/>
        <v>0</v>
      </c>
      <c r="O586" s="206"/>
      <c r="P586" s="206">
        <f t="shared" si="350"/>
        <v>0</v>
      </c>
      <c r="Q586" s="206">
        <f t="shared" si="350"/>
        <v>0</v>
      </c>
      <c r="R586" s="206">
        <f t="shared" si="350"/>
        <v>0</v>
      </c>
      <c r="S586" s="206"/>
      <c r="T586" s="206">
        <f>T578-T584</f>
        <v>0</v>
      </c>
      <c r="U586" s="206">
        <f>U578-U584</f>
        <v>0</v>
      </c>
    </row>
    <row r="588" spans="1:253" x14ac:dyDescent="0.3">
      <c r="T588" s="400">
        <f>SUM(T73,T525,T529,T531,T558,T563,T566,T568)</f>
        <v>1028693.7000000001</v>
      </c>
      <c r="U588" s="400">
        <f>SUM(U73,U525,U529,U531,U558,U563,U566,U568)</f>
        <v>1028693.7000000001</v>
      </c>
      <c r="V588" s="400">
        <f>SUM(V73,V525,V529,V531,V558,V563,V566,V568)</f>
        <v>800</v>
      </c>
    </row>
    <row r="589" spans="1:253" ht="23.25" x14ac:dyDescent="0.35">
      <c r="V589" s="398"/>
    </row>
  </sheetData>
  <customSheetViews>
    <customSheetView guid="{B8C265A0-6B4A-41EE-93A9-006A54096298}" scale="46" printArea="1">
      <pane ySplit="7" topLeftCell="A242" activePane="bottomLeft" state="frozen"/>
      <selection pane="bottomLeft" activeCell="B247" sqref="B247"/>
      <rowBreaks count="1" manualBreakCount="1">
        <brk id="77" max="22" man="1"/>
      </rowBreaks>
      <pageMargins left="0.70866141732283472" right="0.70866141732283472" top="0.74803149606299213" bottom="0.74803149606299213" header="0.31496062992125984" footer="0.31496062992125984"/>
      <pageSetup paperSize="9" scale="24" orientation="landscape" r:id="rId1"/>
    </customSheetView>
    <customSheetView guid="{0EE28E29-060B-4D35-82AC-765C8745749A}" scale="50" hiddenRows="1">
      <pane ySplit="7" topLeftCell="A8" activePane="bottomLeft" state="frozen"/>
      <selection pane="bottomLeft" activeCell="I143" sqref="I143"/>
      <pageMargins left="0.7" right="0.7" top="0.75" bottom="0.75" header="0.3" footer="0.3"/>
      <pageSetup paperSize="9" orientation="portrait" r:id="rId2"/>
    </customSheetView>
    <customSheetView guid="{C84627C5-122C-4542-A0FA-6B798B93E99E}" scale="48" printArea="1" hiddenRows="1" view="pageBreakPreview">
      <pane ySplit="7" topLeftCell="A131" activePane="bottomLeft" state="frozen"/>
      <selection pane="bottomLeft" activeCell="U554" activeCellId="4" sqref="U577 U575 U569 U564 U554"/>
      <rowBreaks count="7" manualBreakCount="7">
        <brk id="54" max="25" man="1"/>
        <brk id="209" max="25" man="1"/>
        <brk id="281" max="25" man="1"/>
        <brk id="312" max="25" man="1"/>
        <brk id="436" max="25" man="1"/>
        <brk id="485" max="25" man="1"/>
        <brk id="576" max="25" man="1"/>
      </rowBreaks>
      <pageMargins left="0.70866141732283472" right="0.70866141732283472" top="0.74803149606299213" bottom="0.74803149606299213" header="0.31496062992125984" footer="0.31496062992125984"/>
      <pageSetup paperSize="9" scale="21" orientation="landscape" r:id="rId3"/>
    </customSheetView>
    <customSheetView guid="{7667805E-4A0B-4C76-AD87-6EA86A745648}" scale="55" hiddenRows="1" hiddenColumns="1" view="pageBreakPreview">
      <pane ySplit="7" topLeftCell="A65" activePane="bottomLeft" state="frozen"/>
      <selection pane="bottomLeft" activeCell="H72" sqref="H72"/>
      <colBreaks count="2" manualBreakCount="2">
        <brk id="24" max="628" man="1"/>
        <brk id="27" max="1048575" man="1"/>
      </colBreaks>
      <pageMargins left="0.7" right="0.7" top="0.75" bottom="0.75" header="0.3" footer="0.3"/>
      <pageSetup paperSize="9" scale="30" orientation="landscape" r:id="rId4"/>
    </customSheetView>
    <customSheetView guid="{2D63C0A7-76E5-4F41-AEE6-A78B4171B5C0}" scale="50" printArea="1" hiddenRows="1" view="pageBreakPreview">
      <pane ySplit="7" topLeftCell="A292" activePane="bottomLeft" state="frozen"/>
      <selection pane="bottomLeft" activeCell="H291" sqref="H291"/>
      <rowBreaks count="3" manualBreakCount="3">
        <brk id="84" max="25" man="1"/>
        <brk id="205" max="25" man="1"/>
        <brk id="224" max="25" man="1"/>
      </rowBreaks>
      <pageMargins left="0.70866141732283472" right="0.70866141732283472" top="0.74803149606299213" bottom="0.74803149606299213" header="0.31496062992125984" footer="0.31496062992125984"/>
      <pageSetup paperSize="9" scale="21" orientation="landscape" r:id="rId5"/>
    </customSheetView>
    <customSheetView guid="{121ABF92-36D7-4E68-9644-F9185C8A7346}" scale="50" hiddenRows="1" topLeftCell="C1">
      <pane ySplit="7" topLeftCell="A131" activePane="bottomLeft" state="frozen"/>
      <selection pane="bottomLeft" activeCell="W274" sqref="W274"/>
      <pageMargins left="0.7" right="0.7" top="0.75" bottom="0.75" header="0.3" footer="0.3"/>
      <pageSetup paperSize="9" orientation="portrait" r:id="rId6"/>
    </customSheetView>
    <customSheetView guid="{06D3381E-4E9A-4CD2-91D0-80D5B6635FB3}" scale="60" fitToPage="1" printArea="1" hiddenRows="1" view="pageBreakPreview">
      <pane ySplit="7" topLeftCell="A526" activePane="bottomLeft" state="frozen"/>
      <selection pane="bottomLeft" activeCell="B170" sqref="B170"/>
      <pageMargins left="0.70866141732283472" right="0.70866141732283472" top="0.74803149606299213" bottom="0.74803149606299213" header="0.31496062992125984" footer="0.31496062992125984"/>
      <pageSetup paperSize="9" scale="25" fitToHeight="100" orientation="landscape" r:id="rId7"/>
    </customSheetView>
    <customSheetView guid="{B1B89D47-4C76-4708-9E3D-A593E64446B2}" scale="50" fitToPage="1" printArea="1" view="pageBreakPreview">
      <pane ySplit="7" topLeftCell="A191" activePane="bottomLeft" state="frozen"/>
      <selection pane="bottomLeft" activeCell="E151" sqref="E151"/>
      <rowBreaks count="3" manualBreakCount="3">
        <brk id="36" max="21" man="1"/>
        <brk id="140" max="21" man="1"/>
        <brk id="159" max="21" man="1"/>
      </rowBreaks>
      <pageMargins left="0.70866141732283472" right="0.70866141732283472" top="0.74803149606299213" bottom="0.74803149606299213" header="0.31496062992125984" footer="0.31496062992125984"/>
      <pageSetup paperSize="9" scale="28" fitToHeight="0" orientation="landscape" r:id="rId8"/>
    </customSheetView>
  </customSheetViews>
  <mergeCells count="203">
    <mergeCell ref="C480:C481"/>
    <mergeCell ref="D480:D481"/>
    <mergeCell ref="C489:C490"/>
    <mergeCell ref="D489:D490"/>
    <mergeCell ref="C447:C448"/>
    <mergeCell ref="D447:D448"/>
    <mergeCell ref="C451:C452"/>
    <mergeCell ref="D451:D452"/>
    <mergeCell ref="C459:C460"/>
    <mergeCell ref="C465:C466"/>
    <mergeCell ref="D465:D466"/>
    <mergeCell ref="C467:C468"/>
    <mergeCell ref="D467:D468"/>
    <mergeCell ref="D459:D460"/>
    <mergeCell ref="C477:C478"/>
    <mergeCell ref="D477:D478"/>
    <mergeCell ref="C364:C365"/>
    <mergeCell ref="D364:D365"/>
    <mergeCell ref="C373:C374"/>
    <mergeCell ref="D373:D374"/>
    <mergeCell ref="C377:C379"/>
    <mergeCell ref="D377:D379"/>
    <mergeCell ref="C401:C402"/>
    <mergeCell ref="D401:D402"/>
    <mergeCell ref="F401:F402"/>
    <mergeCell ref="D391:D392"/>
    <mergeCell ref="F364:F365"/>
    <mergeCell ref="F373:F374"/>
    <mergeCell ref="F377:F379"/>
    <mergeCell ref="F388:F389"/>
    <mergeCell ref="F391:F392"/>
    <mergeCell ref="D388:D389"/>
    <mergeCell ref="A465:A466"/>
    <mergeCell ref="A480:A481"/>
    <mergeCell ref="B480:B481"/>
    <mergeCell ref="F404:F405"/>
    <mergeCell ref="G404:G405"/>
    <mergeCell ref="F406:F407"/>
    <mergeCell ref="G406:G407"/>
    <mergeCell ref="F421:F422"/>
    <mergeCell ref="G421:G422"/>
    <mergeCell ref="F444:F445"/>
    <mergeCell ref="G444:G445"/>
    <mergeCell ref="F442:F443"/>
    <mergeCell ref="G442:G443"/>
    <mergeCell ref="F447:F448"/>
    <mergeCell ref="G447:G448"/>
    <mergeCell ref="F451:F452"/>
    <mergeCell ref="G451:G452"/>
    <mergeCell ref="D444:D445"/>
    <mergeCell ref="C442:C443"/>
    <mergeCell ref="C444:C445"/>
    <mergeCell ref="F459:F460"/>
    <mergeCell ref="G459:G460"/>
    <mergeCell ref="F465:F466"/>
    <mergeCell ref="G465:G466"/>
    <mergeCell ref="A580:Y580"/>
    <mergeCell ref="A581:Y581"/>
    <mergeCell ref="A582:Y582"/>
    <mergeCell ref="A579:Y579"/>
    <mergeCell ref="A447:A448"/>
    <mergeCell ref="B406:B407"/>
    <mergeCell ref="A421:A422"/>
    <mergeCell ref="B421:B422"/>
    <mergeCell ref="A444:A445"/>
    <mergeCell ref="B444:B445"/>
    <mergeCell ref="A489:A490"/>
    <mergeCell ref="B489:B490"/>
    <mergeCell ref="B465:B466"/>
    <mergeCell ref="A451:A452"/>
    <mergeCell ref="B451:B452"/>
    <mergeCell ref="A467:A468"/>
    <mergeCell ref="B467:B468"/>
    <mergeCell ref="B447:B448"/>
    <mergeCell ref="A477:A478"/>
    <mergeCell ref="B477:B478"/>
    <mergeCell ref="F440:F441"/>
    <mergeCell ref="G440:G441"/>
    <mergeCell ref="A459:A460"/>
    <mergeCell ref="B459:B460"/>
    <mergeCell ref="A406:A407"/>
    <mergeCell ref="A442:A443"/>
    <mergeCell ref="B442:B443"/>
    <mergeCell ref="B425:B426"/>
    <mergeCell ref="C404:C405"/>
    <mergeCell ref="A401:A402"/>
    <mergeCell ref="B401:B402"/>
    <mergeCell ref="A377:A379"/>
    <mergeCell ref="B373:B374"/>
    <mergeCell ref="C406:C407"/>
    <mergeCell ref="C421:C422"/>
    <mergeCell ref="C440:C441"/>
    <mergeCell ref="C425:C426"/>
    <mergeCell ref="B391:B392"/>
    <mergeCell ref="A391:A392"/>
    <mergeCell ref="C391:C392"/>
    <mergeCell ref="A425:A426"/>
    <mergeCell ref="B377:B379"/>
    <mergeCell ref="B440:B441"/>
    <mergeCell ref="A440:A441"/>
    <mergeCell ref="A373:A374"/>
    <mergeCell ref="X37:Y37"/>
    <mergeCell ref="B340:B341"/>
    <mergeCell ref="A340:A341"/>
    <mergeCell ref="B41:B42"/>
    <mergeCell ref="A41:A42"/>
    <mergeCell ref="A314:A315"/>
    <mergeCell ref="B314:B315"/>
    <mergeCell ref="A338:A339"/>
    <mergeCell ref="B338:B339"/>
    <mergeCell ref="G314:G315"/>
    <mergeCell ref="B139:B140"/>
    <mergeCell ref="D139:D140"/>
    <mergeCell ref="G338:G339"/>
    <mergeCell ref="F338:F339"/>
    <mergeCell ref="G340:G341"/>
    <mergeCell ref="F340:F341"/>
    <mergeCell ref="A141:A142"/>
    <mergeCell ref="B141:B142"/>
    <mergeCell ref="D254:D255"/>
    <mergeCell ref="C226:C229"/>
    <mergeCell ref="C342:C343"/>
    <mergeCell ref="D355:D356"/>
    <mergeCell ref="F355:F356"/>
    <mergeCell ref="A342:A343"/>
    <mergeCell ref="B342:B343"/>
    <mergeCell ref="D406:D407"/>
    <mergeCell ref="D404:D405"/>
    <mergeCell ref="C314:C315"/>
    <mergeCell ref="D314:D315"/>
    <mergeCell ref="C338:C339"/>
    <mergeCell ref="D338:D339"/>
    <mergeCell ref="D340:D341"/>
    <mergeCell ref="D342:D343"/>
    <mergeCell ref="C340:C341"/>
    <mergeCell ref="B364:B365"/>
    <mergeCell ref="A364:A365"/>
    <mergeCell ref="A355:A356"/>
    <mergeCell ref="B388:B389"/>
    <mergeCell ref="A388:A389"/>
    <mergeCell ref="C388:C389"/>
    <mergeCell ref="B355:B356"/>
    <mergeCell ref="C355:C356"/>
    <mergeCell ref="A404:A405"/>
    <mergeCell ref="B404:B405"/>
    <mergeCell ref="X545:Y545"/>
    <mergeCell ref="X160:Y160"/>
    <mergeCell ref="D421:D422"/>
    <mergeCell ref="D425:D426"/>
    <mergeCell ref="D440:D441"/>
    <mergeCell ref="D442:D443"/>
    <mergeCell ref="F489:F490"/>
    <mergeCell ref="G489:G490"/>
    <mergeCell ref="F467:F468"/>
    <mergeCell ref="G467:G468"/>
    <mergeCell ref="F477:F478"/>
    <mergeCell ref="G477:G478"/>
    <mergeCell ref="F480:F481"/>
    <mergeCell ref="G480:G481"/>
    <mergeCell ref="G355:G356"/>
    <mergeCell ref="G401:G402"/>
    <mergeCell ref="G364:G365"/>
    <mergeCell ref="G373:G374"/>
    <mergeCell ref="G377:G379"/>
    <mergeCell ref="G388:G389"/>
    <mergeCell ref="G391:G392"/>
    <mergeCell ref="G342:G343"/>
    <mergeCell ref="F342:F343"/>
    <mergeCell ref="F314:F315"/>
    <mergeCell ref="Q6:Q7"/>
    <mergeCell ref="R6:R7"/>
    <mergeCell ref="S6:S7"/>
    <mergeCell ref="T6:T7"/>
    <mergeCell ref="U6:U7"/>
    <mergeCell ref="E6:E7"/>
    <mergeCell ref="F6:F7"/>
    <mergeCell ref="G6:G7"/>
    <mergeCell ref="H6:H7"/>
    <mergeCell ref="P6:P7"/>
    <mergeCell ref="S1:V1"/>
    <mergeCell ref="I6:I7"/>
    <mergeCell ref="J6:J7"/>
    <mergeCell ref="K6:K7"/>
    <mergeCell ref="L6:L7"/>
    <mergeCell ref="M6:M7"/>
    <mergeCell ref="T5:V5"/>
    <mergeCell ref="A2:V2"/>
    <mergeCell ref="A254:A255"/>
    <mergeCell ref="A4:A7"/>
    <mergeCell ref="B4:B7"/>
    <mergeCell ref="C4:C7"/>
    <mergeCell ref="D4:D7"/>
    <mergeCell ref="E5:G5"/>
    <mergeCell ref="L5:O5"/>
    <mergeCell ref="N6:N7"/>
    <mergeCell ref="O6:O7"/>
    <mergeCell ref="A139:A140"/>
    <mergeCell ref="E4:V4"/>
    <mergeCell ref="P5:S5"/>
    <mergeCell ref="H5:K5"/>
    <mergeCell ref="D141:D142"/>
    <mergeCell ref="B254:B255"/>
    <mergeCell ref="V6:V7"/>
  </mergeCells>
  <pageMargins left="0.70866141732283472" right="0.70866141732283472" top="0.74803149606299213" bottom="0.74803149606299213" header="0.31496062992125984" footer="0.31496062992125984"/>
  <pageSetup paperSize="9" scale="27" fitToHeight="0" orientation="landscape" r:id="rId9"/>
  <rowBreaks count="6" manualBreakCount="6">
    <brk id="36" max="21" man="1"/>
    <brk id="140" max="21" man="1"/>
    <brk id="159" max="21" man="1"/>
    <brk id="237" max="21" man="1"/>
    <brk id="252" max="21" man="1"/>
    <brk id="522" max="21" man="1"/>
  </rowBreaks>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1"/>
  <sheetViews>
    <sheetView view="pageBreakPreview" zoomScaleSheetLayoutView="100" workbookViewId="0">
      <selection activeCell="H19" sqref="H19"/>
    </sheetView>
  </sheetViews>
  <sheetFormatPr defaultColWidth="9.140625" defaultRowHeight="12" x14ac:dyDescent="0.25"/>
  <cols>
    <col min="1" max="1" width="6" style="146" customWidth="1"/>
    <col min="2" max="2" width="40.85546875" style="146" bestFit="1" customWidth="1"/>
    <col min="3" max="3" width="16" style="146" customWidth="1"/>
    <col min="4" max="4" width="14.28515625" style="146" customWidth="1"/>
    <col min="5" max="5" width="16.7109375" style="146" bestFit="1" customWidth="1"/>
    <col min="6" max="6" width="17" style="146" customWidth="1"/>
    <col min="7" max="7" width="10.28515625" style="146" bestFit="1" customWidth="1"/>
    <col min="8" max="8" width="18.5703125" style="146" customWidth="1"/>
    <col min="9" max="9" width="13.28515625" style="146" customWidth="1"/>
    <col min="10" max="10" width="9.140625" style="146"/>
    <col min="11" max="11" width="13.28515625" style="146" customWidth="1"/>
    <col min="12" max="12" width="12.7109375" style="146" customWidth="1"/>
    <col min="13" max="16384" width="9.140625" style="146"/>
  </cols>
  <sheetData>
    <row r="2" spans="1:12" s="151" customFormat="1" ht="31.5" x14ac:dyDescent="0.25">
      <c r="A2" s="147" t="s">
        <v>777</v>
      </c>
      <c r="B2" s="148" t="s">
        <v>778</v>
      </c>
      <c r="C2" s="148" t="s">
        <v>42</v>
      </c>
      <c r="D2" s="148" t="s">
        <v>779</v>
      </c>
      <c r="E2" s="150" t="s">
        <v>780</v>
      </c>
      <c r="F2" s="612" t="s">
        <v>1250</v>
      </c>
    </row>
    <row r="3" spans="1:12" ht="15.75" x14ac:dyDescent="0.25">
      <c r="A3" s="152" t="s">
        <v>10</v>
      </c>
      <c r="B3" s="153" t="s">
        <v>31</v>
      </c>
      <c r="C3" s="154">
        <f>'на 31.12.2024'!I578</f>
        <v>24233102.031550001</v>
      </c>
      <c r="D3" s="154">
        <f>'на 31.12.2024'!J578</f>
        <v>22023283.609000001</v>
      </c>
      <c r="E3" s="155">
        <f>D3/C3</f>
        <v>0.90880992372858604</v>
      </c>
      <c r="F3" s="146">
        <f>C3/C15*100</f>
        <v>57.478448047381917</v>
      </c>
    </row>
    <row r="4" spans="1:12" ht="15.75" x14ac:dyDescent="0.25">
      <c r="A4" s="147" t="s">
        <v>5</v>
      </c>
      <c r="B4" s="149" t="s">
        <v>781</v>
      </c>
      <c r="C4" s="158">
        <f>'на 31.12.2024'!X190</f>
        <v>3897519.8</v>
      </c>
      <c r="D4" s="158">
        <f>'на 31.12.2024'!Y190</f>
        <v>3699810.4</v>
      </c>
      <c r="E4" s="156">
        <f>D4/C4</f>
        <v>0.94927302229484511</v>
      </c>
      <c r="F4" s="146" t="s">
        <v>782</v>
      </c>
    </row>
    <row r="5" spans="1:12" ht="15.75" x14ac:dyDescent="0.25">
      <c r="A5" s="152" t="s">
        <v>11</v>
      </c>
      <c r="B5" s="153" t="s">
        <v>32</v>
      </c>
      <c r="C5" s="157">
        <f>'на 31.12.2024'!M578</f>
        <v>11597969.830000002</v>
      </c>
      <c r="D5" s="154">
        <f>'на 31.12.2024'!N578</f>
        <v>11314945.630000001</v>
      </c>
      <c r="E5" s="155">
        <f t="shared" ref="E5:E16" si="0">D5/C5</f>
        <v>0.97559709120229698</v>
      </c>
    </row>
    <row r="6" spans="1:12" ht="15.75" x14ac:dyDescent="0.25">
      <c r="A6" s="147" t="s">
        <v>7</v>
      </c>
      <c r="B6" s="149" t="s">
        <v>783</v>
      </c>
      <c r="C6" s="399">
        <f>SUM('на 31.12.2024'!M73,'на 31.12.2024'!M529,'на 31.12.2024'!M525,'на 31.12.2024'!M531,'на 31.12.2024'!M558,'на 31.12.2024'!M563,'на 31.12.2024'!M566,'на 31.12.2024'!M568)</f>
        <v>1028693.7000000001</v>
      </c>
      <c r="D6" s="399">
        <f>SUM('на 31.12.2024'!N73,'на 31.12.2024'!N529,'на 31.12.2024'!N525,'на 31.12.2024'!N531,'на 31.12.2024'!N558,'на 31.12.2024'!N563,'на 31.12.2024'!N566,'на 31.12.2024'!N568)</f>
        <v>1028693.7000000001</v>
      </c>
      <c r="E6" s="156">
        <f t="shared" si="0"/>
        <v>1</v>
      </c>
      <c r="F6" s="146" t="s">
        <v>1251</v>
      </c>
    </row>
    <row r="7" spans="1:12" ht="15.75" x14ac:dyDescent="0.25">
      <c r="A7" s="152" t="s">
        <v>595</v>
      </c>
      <c r="B7" s="153" t="s">
        <v>784</v>
      </c>
      <c r="C7" s="154">
        <f>'на 31.12.2024'!P578</f>
        <v>6329255.7999999998</v>
      </c>
      <c r="D7" s="154">
        <f>'на 31.12.2024'!R578</f>
        <v>7218671.7800000003</v>
      </c>
      <c r="E7" s="155">
        <f t="shared" si="0"/>
        <v>1.140524574784922</v>
      </c>
    </row>
    <row r="8" spans="1:12" ht="15.75" x14ac:dyDescent="0.25">
      <c r="A8" s="159" t="s">
        <v>8</v>
      </c>
      <c r="B8" s="160" t="s">
        <v>785</v>
      </c>
      <c r="C8" s="163">
        <f>'на 31.12.2024'!P10+'на 31.12.2024'!P153</f>
        <v>387795.4</v>
      </c>
      <c r="D8" s="163">
        <f>'на 31.12.2024'!R10+'на 31.12.2024'!R153</f>
        <v>392483.39999999997</v>
      </c>
      <c r="E8" s="161">
        <f t="shared" si="0"/>
        <v>1.0120888489136279</v>
      </c>
      <c r="F8" s="146" t="s">
        <v>813</v>
      </c>
    </row>
    <row r="9" spans="1:12" ht="15.75" x14ac:dyDescent="0.25">
      <c r="A9" s="159" t="s">
        <v>9</v>
      </c>
      <c r="B9" s="160" t="s">
        <v>786</v>
      </c>
      <c r="C9" s="163">
        <f>C7-C8-C10-C11-C12-C13-C14</f>
        <v>157235.89999999944</v>
      </c>
      <c r="D9" s="163">
        <f>D7-D8-D10-D11-D12-D13-D14</f>
        <v>198010.10000000056</v>
      </c>
      <c r="E9" s="161">
        <f t="shared" si="0"/>
        <v>1.2593186416079361</v>
      </c>
      <c r="F9" s="162">
        <f>SUM(C8,C10:C13)+C14</f>
        <v>6172019.9000000004</v>
      </c>
      <c r="G9" s="162">
        <f>SUM(D8,D10:D13)+D14</f>
        <v>7020661.6799999997</v>
      </c>
      <c r="H9" s="162" t="e">
        <f>SUM(#REF!,#REF!)+#REF!</f>
        <v>#REF!</v>
      </c>
      <c r="I9" s="162">
        <f>C7-F9</f>
        <v>157235.89999999944</v>
      </c>
      <c r="J9" s="162">
        <f>D7-G9</f>
        <v>198010.10000000056</v>
      </c>
      <c r="K9" s="162" t="e">
        <f>#REF!-H9</f>
        <v>#REF!</v>
      </c>
      <c r="L9" s="162"/>
    </row>
    <row r="10" spans="1:12" s="164" customFormat="1" ht="31.5" x14ac:dyDescent="0.25">
      <c r="A10" s="159" t="s">
        <v>16</v>
      </c>
      <c r="B10" s="160" t="s">
        <v>787</v>
      </c>
      <c r="C10" s="163">
        <f>'на 31.12.2024'!P74</f>
        <v>87055.200000000012</v>
      </c>
      <c r="D10" s="163">
        <f>'на 31.12.2024'!R74</f>
        <v>1596212.1</v>
      </c>
      <c r="E10" s="161">
        <f t="shared" si="0"/>
        <v>18.335631874948309</v>
      </c>
      <c r="F10" s="164" t="s">
        <v>788</v>
      </c>
    </row>
    <row r="11" spans="1:12" s="164" customFormat="1" ht="47.25" x14ac:dyDescent="0.25">
      <c r="A11" s="159" t="s">
        <v>26</v>
      </c>
      <c r="B11" s="160" t="s">
        <v>789</v>
      </c>
      <c r="C11" s="163">
        <f>'на 31.12.2024'!P523-'на 31.12.2024'!P526</f>
        <v>2261.6</v>
      </c>
      <c r="D11" s="163">
        <f>'на 31.12.2024'!R523-'на 31.12.2024'!R526</f>
        <v>2261.6</v>
      </c>
      <c r="E11" s="161">
        <f t="shared" si="0"/>
        <v>1</v>
      </c>
      <c r="F11" s="164" t="s">
        <v>814</v>
      </c>
    </row>
    <row r="12" spans="1:12" s="164" customFormat="1" ht="63" x14ac:dyDescent="0.25">
      <c r="A12" s="159" t="s">
        <v>790</v>
      </c>
      <c r="B12" s="160" t="s">
        <v>791</v>
      </c>
      <c r="C12" s="163">
        <f>'на 31.12.2024'!P25+'на 31.12.2024'!P29</f>
        <v>321565.40000000008</v>
      </c>
      <c r="D12" s="163">
        <f>'на 31.12.2024'!R25+'на 31.12.2024'!R29</f>
        <v>315096.09999999998</v>
      </c>
      <c r="E12" s="161">
        <f t="shared" si="0"/>
        <v>0.97988185296054831</v>
      </c>
      <c r="F12" s="164" t="s">
        <v>792</v>
      </c>
      <c r="I12" s="165"/>
    </row>
    <row r="13" spans="1:12" ht="47.25" x14ac:dyDescent="0.25">
      <c r="A13" s="159" t="s">
        <v>793</v>
      </c>
      <c r="B13" s="160" t="s">
        <v>794</v>
      </c>
      <c r="C13" s="163">
        <f>'на 31.12.2024'!P131</f>
        <v>50100</v>
      </c>
      <c r="D13" s="163">
        <f>'на 31.12.2024'!R131</f>
        <v>49497.599999999999</v>
      </c>
      <c r="E13" s="161">
        <f t="shared" si="0"/>
        <v>0.98797604790419158</v>
      </c>
      <c r="F13" s="146" t="s">
        <v>795</v>
      </c>
    </row>
    <row r="14" spans="1:12" ht="47.25" x14ac:dyDescent="0.25">
      <c r="A14" s="159" t="s">
        <v>796</v>
      </c>
      <c r="B14" s="160" t="s">
        <v>797</v>
      </c>
      <c r="C14" s="163">
        <f>'на 31.12.2024'!P553</f>
        <v>5323242.3</v>
      </c>
      <c r="D14" s="163">
        <f>'на 31.12.2024'!R553</f>
        <v>4665110.88</v>
      </c>
      <c r="E14" s="161">
        <f t="shared" si="0"/>
        <v>0.87636643554624594</v>
      </c>
      <c r="F14" s="146" t="s">
        <v>963</v>
      </c>
    </row>
    <row r="15" spans="1:12" ht="15.75" x14ac:dyDescent="0.25">
      <c r="A15" s="147"/>
      <c r="B15" s="166" t="s">
        <v>663</v>
      </c>
      <c r="C15" s="154">
        <f>C3+C5+C7</f>
        <v>42160327.66155</v>
      </c>
      <c r="D15" s="157">
        <f>D3+D5+D7</f>
        <v>40556901.019000001</v>
      </c>
      <c r="E15" s="155">
        <f t="shared" si="0"/>
        <v>0.96196835433961025</v>
      </c>
      <c r="G15" s="621" t="e">
        <f>#REF!/C15</f>
        <v>#REF!</v>
      </c>
      <c r="H15" s="617">
        <f>C3/C15*100</f>
        <v>57.478448047381917</v>
      </c>
      <c r="I15" s="617"/>
      <c r="J15" s="618"/>
      <c r="K15" s="619"/>
    </row>
    <row r="16" spans="1:12" ht="15.75" x14ac:dyDescent="0.25">
      <c r="A16" s="147"/>
      <c r="B16" s="166" t="s">
        <v>798</v>
      </c>
      <c r="C16" s="154">
        <f>C15-C7</f>
        <v>35831071.861550003</v>
      </c>
      <c r="D16" s="154">
        <f>D15-D7</f>
        <v>33338229.239</v>
      </c>
      <c r="E16" s="155">
        <f t="shared" si="0"/>
        <v>0.93042790815239185</v>
      </c>
      <c r="H16" s="620"/>
      <c r="I16" s="617"/>
      <c r="J16" s="619"/>
      <c r="K16" s="619"/>
    </row>
    <row r="17" spans="1:9" ht="15.75" x14ac:dyDescent="0.25">
      <c r="A17" s="159"/>
      <c r="B17" s="160" t="s">
        <v>799</v>
      </c>
      <c r="C17" s="167"/>
      <c r="D17" s="167"/>
      <c r="E17" s="156"/>
    </row>
    <row r="18" spans="1:9" ht="63" x14ac:dyDescent="0.25">
      <c r="A18" s="159"/>
      <c r="B18" s="149" t="s">
        <v>800</v>
      </c>
      <c r="C18" s="169">
        <f>'на 31.12.2024'!T561</f>
        <v>1159125.2</v>
      </c>
      <c r="D18" s="722">
        <v>889893.3</v>
      </c>
      <c r="E18" s="168">
        <f>D18/C18*100%</f>
        <v>0.767728369635998</v>
      </c>
      <c r="F18" s="146" t="s">
        <v>815</v>
      </c>
      <c r="H18" s="613">
        <v>37906543.399999999</v>
      </c>
      <c r="I18" s="614" t="s">
        <v>1348</v>
      </c>
    </row>
    <row r="19" spans="1:9" ht="14.25" x14ac:dyDescent="0.25">
      <c r="C19" s="162"/>
      <c r="D19" s="162"/>
      <c r="H19" s="615">
        <f>C16/H18*100</f>
        <v>94.524767092190217</v>
      </c>
      <c r="I19" s="616" t="s">
        <v>4</v>
      </c>
    </row>
    <row r="20" spans="1:9" x14ac:dyDescent="0.25">
      <c r="C20" s="162"/>
      <c r="D20" s="162"/>
    </row>
    <row r="21" spans="1:9" x14ac:dyDescent="0.25">
      <c r="D21" s="162">
        <f>D15-D18</f>
        <v>39667007.719000004</v>
      </c>
    </row>
  </sheetData>
  <customSheetViews>
    <customSheetView guid="{B8C265A0-6B4A-41EE-93A9-006A54096298}" showPageBreaks="1" fitToPage="1" printArea="1" view="pageBreakPreview">
      <selection activeCell="E6" sqref="E6"/>
      <pageMargins left="0.70866141732283472" right="0.70866141732283472" top="0.74803149606299213" bottom="0.74803149606299213" header="0.31496062992125984" footer="0.31496062992125984"/>
      <pageSetup paperSize="9" scale="92" orientation="portrait" r:id="rId1"/>
    </customSheetView>
    <customSheetView guid="{0EE28E29-060B-4D35-82AC-765C8745749A}" showPageBreaks="1" fitToPage="1" printArea="1" view="pageBreakPreview">
      <selection activeCell="H13" sqref="H13"/>
      <pageMargins left="0.70866141732283472" right="0.70866141732283472" top="0.74803149606299213" bottom="0.74803149606299213" header="0.31496062992125984" footer="0.31496062992125984"/>
      <pageSetup paperSize="9" scale="92" orientation="portrait" r:id="rId2"/>
    </customSheetView>
    <customSheetView guid="{C84627C5-122C-4542-A0FA-6B798B93E99E}" showPageBreaks="1" fitToPage="1" printArea="1" view="pageBreakPreview">
      <selection activeCell="C18" sqref="C18"/>
      <pageMargins left="0.70866141732283472" right="0.70866141732283472" top="0.74803149606299213" bottom="0.74803149606299213" header="0.31496062992125984" footer="0.31496062992125984"/>
      <pageSetup paperSize="9" scale="92" orientation="portrait" r:id="rId3"/>
    </customSheetView>
    <customSheetView guid="{7667805E-4A0B-4C76-AD87-6EA86A745648}" showPageBreaks="1" fitToPage="1" printArea="1" hiddenColumns="1" view="pageBreakPreview">
      <selection activeCell="G10" sqref="G10"/>
      <pageMargins left="0.70866141732283472" right="0.70866141732283472" top="0.74803149606299213" bottom="0.74803149606299213" header="0.31496062992125984" footer="0.31496062992125984"/>
      <pageSetup paperSize="9" scale="93" orientation="portrait" r:id="rId4"/>
    </customSheetView>
    <customSheetView guid="{2D63C0A7-76E5-4F41-AEE6-A78B4171B5C0}" showPageBreaks="1" fitToPage="1" printArea="1" view="pageBreakPreview">
      <selection activeCell="I16" sqref="I16"/>
      <pageMargins left="0.70866141732283472" right="0.70866141732283472" top="0.74803149606299213" bottom="0.74803149606299213" header="0.31496062992125984" footer="0.31496062992125984"/>
      <pageSetup paperSize="9" scale="93" orientation="portrait" r:id="rId5"/>
    </customSheetView>
    <customSheetView guid="{121ABF92-36D7-4E68-9644-F9185C8A7346}" showPageBreaks="1" fitToPage="1" printArea="1" view="pageBreakPreview">
      <selection activeCell="H13" sqref="H13"/>
      <pageMargins left="0.70866141732283472" right="0.70866141732283472" top="0.74803149606299213" bottom="0.74803149606299213" header="0.31496062992125984" footer="0.31496062992125984"/>
      <pageSetup paperSize="9" scale="92" orientation="portrait" r:id="rId6"/>
    </customSheetView>
    <customSheetView guid="{06D3381E-4E9A-4CD2-91D0-80D5B6635FB3}" showPageBreaks="1" fitToPage="1" printArea="1" view="pageBreakPreview">
      <selection activeCell="C12" sqref="C12"/>
      <pageMargins left="0.70866141732283472" right="0.70866141732283472" top="0.74803149606299213" bottom="0.74803149606299213" header="0.31496062992125984" footer="0.31496062992125984"/>
      <pageSetup paperSize="9" scale="93" orientation="portrait" r:id="rId7"/>
    </customSheetView>
    <customSheetView guid="{B1B89D47-4C76-4708-9E3D-A593E64446B2}" showPageBreaks="1" fitToPage="1" printArea="1" view="pageBreakPreview">
      <selection activeCell="H15" sqref="H15"/>
      <pageMargins left="0.70866141732283472" right="0.70866141732283472" top="0.74803149606299213" bottom="0.74803149606299213" header="0.31496062992125984" footer="0.31496062992125984"/>
      <pageSetup paperSize="9" scale="93" orientation="portrait" r:id="rId8"/>
    </customSheetView>
  </customSheetViews>
  <pageMargins left="0.70866141732283472" right="0.70866141732283472" top="0.74803149606299213" bottom="0.74803149606299213" header="0.31496062992125984" footer="0.31496062992125984"/>
  <pageSetup paperSize="9" scale="92"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Сводная таблица</vt:lpstr>
      <vt:lpstr>на 31.12.2024</vt:lpstr>
      <vt:lpstr>в пояснит</vt:lpstr>
      <vt:lpstr>'на 31.12.2024'!Заголовки_для_печати</vt:lpstr>
      <vt:lpstr>'Сводная таблица'!Заголовки_для_печати</vt:lpstr>
      <vt:lpstr>'в пояснит'!Область_печати</vt:lpstr>
      <vt:lpstr>'на 31.12.2024'!Область_печати</vt:lpstr>
      <vt:lpstr>'Сводная таблица'!Область_печати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Герус Светлана Сергеевна</dc:creator>
  <cp:lastModifiedBy>Бабенко Юлия Викторовна</cp:lastModifiedBy>
  <cp:lastPrinted>2025-04-11T11:50:07Z</cp:lastPrinted>
  <dcterms:created xsi:type="dcterms:W3CDTF">2015-06-05T18:19:34Z</dcterms:created>
  <dcterms:modified xsi:type="dcterms:W3CDTF">2025-04-14T09:02:40Z</dcterms:modified>
</cp:coreProperties>
</file>